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TAJNIŠTVO\Desktop\Maja\JNVV\2024\"/>
    </mc:Choice>
  </mc:AlternateContent>
  <bookViews>
    <workbookView xWindow="0" yWindow="0" windowWidth="28800" windowHeight="12300" tabRatio="804" firstSheet="7" activeTab="15"/>
  </bookViews>
  <sheets>
    <sheet name="1.Zamrznjene ribe" sheetId="8" r:id="rId1"/>
    <sheet name="2. Perutninsko meso in izdelki" sheetId="11" r:id="rId2"/>
    <sheet name="3. Zamrznjeno sadje" sheetId="1" r:id="rId3"/>
    <sheet name="4. Jajca" sheetId="2" r:id="rId4"/>
    <sheet name="5.Zamrznjeni izdelki iz testa" sheetId="3" r:id="rId5"/>
    <sheet name="6. Kruh " sheetId="5" r:id="rId6"/>
    <sheet name="7. Pekovski izdelki" sheetId="30" r:id="rId7"/>
    <sheet name="8. Slaščičarsko drobno pecivo" sheetId="31" r:id="rId8"/>
    <sheet name="9. Meso in mesni izdelki" sheetId="32" r:id="rId9"/>
    <sheet name="10. Sveže sadje in zelenjava" sheetId="10" r:id="rId10"/>
    <sheet name="11. Kisle vrtnine" sheetId="15" r:id="rId11"/>
    <sheet name="12. Splošno" sheetId="16" r:id="rId12"/>
    <sheet name="13. Mleko" sheetId="29" r:id="rId13"/>
    <sheet name="14. EKO meso" sheetId="34" r:id="rId14"/>
    <sheet name="15. Sladoled" sheetId="37" r:id="rId15"/>
    <sheet name="16. EKO mlečni izdelki" sheetId="39" r:id="rId16"/>
  </sheets>
  <definedNames>
    <definedName name="_xlnm.Print_Area" localSheetId="9">'10. Sveže sadje in zelenjava'!$A$1:$J$70</definedName>
    <definedName name="_xlnm.Print_Area" localSheetId="10">'11. Kisle vrtnine'!$A$1:$I$31</definedName>
    <definedName name="_xlnm.Print_Area" localSheetId="11">'12. Splošno'!$A$1:$L$124</definedName>
    <definedName name="_xlnm.Print_Area" localSheetId="12">'13. Mleko'!$A$1:$L$59</definedName>
    <definedName name="_xlnm.Print_Area" localSheetId="13">'14. EKO meso'!$A$1:$J$33</definedName>
    <definedName name="_xlnm.Print_Area" localSheetId="14">'15. Sladoled'!$A$1:$K$32</definedName>
    <definedName name="_xlnm.Print_Area" localSheetId="1">'2. Perutninsko meso in izdelki'!$A$1:$J$43</definedName>
    <definedName name="_xlnm.Print_Area" localSheetId="2">'3. Zamrznjeno sadje'!$A$1:$L$39</definedName>
    <definedName name="_xlnm.Print_Area" localSheetId="3">'4. Jajca'!$A$1:$J$44</definedName>
    <definedName name="_xlnm.Print_Area" localSheetId="4">'5.Zamrznjeni izdelki iz testa'!$A$1:$L$48</definedName>
    <definedName name="_xlnm.Print_Area" localSheetId="5">'6. Kruh '!$A$1:$J$44</definedName>
    <definedName name="_xlnm.Print_Area" localSheetId="6">'7. Pekovski izdelki'!$A$1:$J$66</definedName>
    <definedName name="_xlnm.Print_Area" localSheetId="7">'8. Slaščičarsko drobno pecivo'!$A$1:$J$46</definedName>
    <definedName name="_xlnm.Print_Area" localSheetId="8">'9. Meso in mesni izdelki'!$A$1:$J$39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34" i="29" l="1"/>
  <c r="E27" i="30"/>
  <c r="E26" i="30"/>
  <c r="E43" i="16" l="1"/>
  <c r="E107" i="16"/>
  <c r="E37" i="16"/>
  <c r="E41" i="16"/>
  <c r="E42" i="29" l="1"/>
  <c r="E47" i="30"/>
  <c r="E26" i="11"/>
  <c r="E41" i="29"/>
  <c r="E39" i="29"/>
  <c r="E22" i="29"/>
  <c r="E27" i="31"/>
  <c r="E26" i="5"/>
  <c r="E25" i="5"/>
  <c r="E32" i="3" l="1"/>
  <c r="E30" i="3"/>
  <c r="E29" i="3"/>
  <c r="E26" i="29" l="1"/>
  <c r="E76" i="16"/>
  <c r="E77" i="16"/>
  <c r="E66" i="16"/>
  <c r="E24" i="3"/>
  <c r="E25" i="3"/>
  <c r="E23" i="3"/>
  <c r="E40" i="29" l="1"/>
  <c r="E38" i="29"/>
  <c r="E37" i="29"/>
  <c r="E36" i="29"/>
  <c r="E35" i="29"/>
  <c r="E33" i="29"/>
  <c r="E32" i="29"/>
  <c r="E31" i="29"/>
  <c r="E30" i="29"/>
  <c r="E29" i="29"/>
  <c r="E28" i="29"/>
  <c r="E27" i="29"/>
  <c r="E25" i="29"/>
  <c r="E24" i="29"/>
  <c r="E23" i="29"/>
  <c r="E21" i="29"/>
  <c r="E20" i="29"/>
  <c r="E19" i="29"/>
  <c r="E18" i="29"/>
  <c r="E17" i="29"/>
  <c r="E16" i="29"/>
  <c r="E15" i="29"/>
  <c r="E14" i="29"/>
  <c r="E13" i="29"/>
  <c r="E106" i="16"/>
  <c r="E105" i="16"/>
  <c r="E104" i="16"/>
  <c r="E103" i="16"/>
  <c r="E102" i="16"/>
  <c r="E101" i="16"/>
  <c r="E100" i="16"/>
  <c r="E99" i="16"/>
  <c r="E98" i="16"/>
  <c r="E97" i="16"/>
  <c r="E96" i="16"/>
  <c r="E95" i="16"/>
  <c r="E94" i="16"/>
  <c r="E93" i="16"/>
  <c r="E92" i="16"/>
  <c r="E91" i="16"/>
  <c r="E90" i="16"/>
  <c r="E89" i="16"/>
  <c r="E88" i="16"/>
  <c r="E87" i="16"/>
  <c r="E86" i="16"/>
  <c r="E85" i="16"/>
  <c r="E84" i="16"/>
  <c r="E83" i="16"/>
  <c r="E82" i="16"/>
  <c r="E81" i="16"/>
  <c r="E80" i="16"/>
  <c r="E79" i="16"/>
  <c r="E78" i="16"/>
  <c r="E75" i="16"/>
  <c r="E74" i="16"/>
  <c r="E73" i="16"/>
  <c r="E72" i="16"/>
  <c r="E71" i="16"/>
  <c r="E70" i="16"/>
  <c r="E69" i="16"/>
  <c r="E68" i="16"/>
  <c r="E67" i="16"/>
  <c r="E65" i="16"/>
  <c r="E64" i="16"/>
  <c r="E63" i="16"/>
  <c r="E62" i="16"/>
  <c r="E61" i="16"/>
  <c r="E60" i="16"/>
  <c r="E59" i="16"/>
  <c r="E58" i="16"/>
  <c r="E57" i="16"/>
  <c r="E56" i="16"/>
  <c r="E55" i="16"/>
  <c r="E54" i="16"/>
  <c r="E53" i="16"/>
  <c r="E52" i="16"/>
  <c r="E51" i="16"/>
  <c r="E49" i="16"/>
  <c r="E48" i="16"/>
  <c r="E47" i="16"/>
  <c r="E46" i="16"/>
  <c r="E45" i="16"/>
  <c r="E44" i="16"/>
  <c r="E42" i="16"/>
  <c r="E40" i="16"/>
  <c r="E39" i="16"/>
  <c r="E38" i="16"/>
  <c r="E36" i="16"/>
  <c r="E35" i="16"/>
  <c r="E34" i="16"/>
  <c r="E33" i="16"/>
  <c r="E32" i="16"/>
  <c r="E31" i="16"/>
  <c r="E29" i="16"/>
  <c r="E28" i="16"/>
  <c r="E27" i="16"/>
  <c r="E26" i="16"/>
  <c r="E25" i="16"/>
  <c r="E24" i="16"/>
  <c r="E23" i="16"/>
  <c r="E22" i="16"/>
  <c r="E21" i="16"/>
  <c r="E18" i="16"/>
  <c r="E17" i="16"/>
  <c r="E16" i="16"/>
  <c r="E15" i="16"/>
  <c r="E14" i="16"/>
  <c r="E13" i="16"/>
  <c r="E22" i="1"/>
  <c r="E21" i="1"/>
  <c r="E20" i="1"/>
  <c r="E19" i="1"/>
  <c r="E18" i="1"/>
  <c r="E17" i="1"/>
  <c r="E16" i="1"/>
  <c r="E15" i="1"/>
  <c r="E14" i="1"/>
  <c r="E13" i="34"/>
  <c r="E16" i="15"/>
  <c r="E15" i="15"/>
  <c r="E15" i="32"/>
  <c r="E16" i="32"/>
  <c r="E17" i="32"/>
  <c r="E18" i="32"/>
  <c r="E19" i="32"/>
  <c r="E20" i="32"/>
  <c r="E21" i="32"/>
  <c r="E22" i="32"/>
  <c r="E23" i="32"/>
  <c r="E14" i="32"/>
  <c r="E16" i="31"/>
  <c r="E17" i="31"/>
  <c r="E18" i="31"/>
  <c r="E19" i="31"/>
  <c r="E20" i="31"/>
  <c r="E21" i="31"/>
  <c r="E22" i="31"/>
  <c r="E23" i="31"/>
  <c r="E24" i="31"/>
  <c r="E25" i="31"/>
  <c r="E26" i="31"/>
  <c r="E15" i="31"/>
  <c r="E16" i="30"/>
  <c r="E17" i="30"/>
  <c r="E18" i="30"/>
  <c r="E19" i="30"/>
  <c r="E20" i="30"/>
  <c r="E21" i="30"/>
  <c r="E22" i="30"/>
  <c r="E23" i="30"/>
  <c r="E24" i="30"/>
  <c r="E25" i="30"/>
  <c r="E28" i="30"/>
  <c r="E29" i="30"/>
  <c r="E30" i="30"/>
  <c r="E31" i="30"/>
  <c r="E32" i="30"/>
  <c r="E33" i="30"/>
  <c r="E34" i="30"/>
  <c r="E35" i="30"/>
  <c r="E36" i="30"/>
  <c r="E37" i="30"/>
  <c r="E38" i="30"/>
  <c r="E39" i="30"/>
  <c r="E40" i="30"/>
  <c r="E41" i="30"/>
  <c r="E42" i="30"/>
  <c r="E43" i="30"/>
  <c r="E44" i="30"/>
  <c r="E45" i="30"/>
  <c r="E46" i="30"/>
  <c r="E48" i="30"/>
  <c r="E15" i="30"/>
  <c r="E24" i="5"/>
  <c r="E16" i="5"/>
  <c r="E17" i="5"/>
  <c r="E18" i="5"/>
  <c r="E19" i="5"/>
  <c r="E20" i="5"/>
  <c r="E21" i="5"/>
  <c r="E22" i="5"/>
  <c r="E23" i="5"/>
  <c r="E15" i="5"/>
  <c r="E21" i="3"/>
  <c r="E22" i="3"/>
  <c r="E26" i="3"/>
  <c r="E27" i="3"/>
  <c r="E28" i="3"/>
  <c r="E31" i="3"/>
  <c r="E14" i="3"/>
  <c r="E29" i="2"/>
  <c r="E14" i="11"/>
  <c r="E15" i="11"/>
  <c r="E16" i="11"/>
  <c r="E17" i="11"/>
  <c r="E18" i="11"/>
  <c r="E19" i="11"/>
  <c r="E20" i="11"/>
  <c r="E21" i="11"/>
  <c r="E22" i="11"/>
  <c r="E23" i="11"/>
  <c r="E24" i="11"/>
  <c r="E25" i="11"/>
  <c r="E13" i="11"/>
  <c r="E14" i="8"/>
</calcChain>
</file>

<file path=xl/sharedStrings.xml><?xml version="1.0" encoding="utf-8"?>
<sst xmlns="http://schemas.openxmlformats.org/spreadsheetml/2006/main" count="1353" uniqueCount="465">
  <si>
    <t>Naročnik:</t>
  </si>
  <si>
    <t>Osnovna šola Breg</t>
  </si>
  <si>
    <t>Rogaška cesta 6</t>
  </si>
  <si>
    <t>2250 Ptuj</t>
  </si>
  <si>
    <t>Ponudnik:</t>
  </si>
  <si>
    <t>PREDRAČUN</t>
  </si>
  <si>
    <t>1. SKLOP ŽIVIL: ZAMRZNJENE RIBE</t>
  </si>
  <si>
    <t xml:space="preserve">Zap. št. </t>
  </si>
  <si>
    <t>Izdelek po enoti</t>
  </si>
  <si>
    <t>Mera za navedeno enoto</t>
  </si>
  <si>
    <t>Trgovsko ime živila oz. naziv izdelka</t>
  </si>
  <si>
    <t>Cena na enoto 
brez DDV</t>
  </si>
  <si>
    <t>Cena na enoto z DDV</t>
  </si>
  <si>
    <t>Skupaj cena za ocenjeno količino z DDV (4x8)</t>
  </si>
  <si>
    <t>ponujeno pakiranje</t>
  </si>
  <si>
    <t>Cena brez DDv na ponujeno pakiranje</t>
  </si>
  <si>
    <t>1.</t>
  </si>
  <si>
    <t>kg</t>
  </si>
  <si>
    <t>2.</t>
  </si>
  <si>
    <t>SKUPAJ ŠTEVILO EKOLOŠKIH ŽIVIL</t>
  </si>
  <si>
    <t>SKUPAJ VREDNOST ZA SKLOP</t>
  </si>
  <si>
    <t>Dobava se vrši do</t>
  </si>
  <si>
    <t>Dobava v ponedeljek, sreda in petek.</t>
  </si>
  <si>
    <t>opombe: - cene za vse artikle morajo biti izračunane na zahtevano mersko enoto</t>
  </si>
  <si>
    <t xml:space="preserve">              - v obrazec predračuna ni dovoljeno vnašati količinskih ali drugih sprememb</t>
  </si>
  <si>
    <t xml:space="preserve">              * ali enakovredne kvalitete in okusa</t>
  </si>
  <si>
    <t>V kolikor v stolpcu 5 navajate živilo iz sheme kakovosti,  je potrebno priložiti ustrezno dokazilo -  certifikat. Na dokazilo je potrebno zabeležiti zaporedno številko</t>
  </si>
  <si>
    <t>artikla, na katerega se nanaša.</t>
  </si>
  <si>
    <t>Kraj in datum: ______________________________________</t>
  </si>
  <si>
    <t>Žig:</t>
  </si>
  <si>
    <t>Podpis odgovorne osebe</t>
  </si>
  <si>
    <t>_________________________</t>
  </si>
  <si>
    <t>2. SKLOP ŽIVIL: PERUTNINSKO MESO IN IZDELKI</t>
  </si>
  <si>
    <t>Cena na enoto
brez DDV</t>
  </si>
  <si>
    <t>Piščančja krila brez špicov</t>
  </si>
  <si>
    <t>File piščančji paniran</t>
  </si>
  <si>
    <t>Piščančji medaljoni</t>
  </si>
  <si>
    <t>Puranji file zrezek 100-120 g</t>
  </si>
  <si>
    <t>Perutninski ražnjiči</t>
  </si>
  <si>
    <t>Hrenovke piščančje z ovojem</t>
  </si>
  <si>
    <t>Klobasa piščančja (posebna salama), narezana</t>
  </si>
  <si>
    <t>Pašteta piščančja jetrna 100 g</t>
  </si>
  <si>
    <t>ure ure zjutraj, za tekoči dan porabe. Dnevna dobava od ponedeljka do petka.</t>
  </si>
  <si>
    <t>ure zjutraj, za tekoči dan porabe. Dnevna dobava od ponedeljka do petka.</t>
  </si>
  <si>
    <t>3. SKLOP ŽIVIL : ZAMRZNJENO SADJE IN ZELENJAVA</t>
  </si>
  <si>
    <t>kom</t>
  </si>
  <si>
    <t>6.</t>
  </si>
  <si>
    <t>KORENJE KOCKE, zamrznjeno 2,5 kg</t>
  </si>
  <si>
    <t>11.</t>
  </si>
  <si>
    <t>ŠPINAČA pasirana, briketi zamrz.2,5 kg</t>
  </si>
  <si>
    <t>12.</t>
  </si>
  <si>
    <t>13.</t>
  </si>
  <si>
    <t>14.</t>
  </si>
  <si>
    <t>ZELENJAVA mešana, zamrz. 2,5 kg</t>
  </si>
  <si>
    <t>19.</t>
  </si>
  <si>
    <t>4. SKLOP ŽIVIL: JAJCA</t>
  </si>
  <si>
    <t>Jajca</t>
  </si>
  <si>
    <t>SKUPAJ</t>
  </si>
  <si>
    <t>5. SKLOP: ZAMRZNJENI IZDELKI IZ TESTA</t>
  </si>
  <si>
    <t>Svaljki domači 2 kg</t>
  </si>
  <si>
    <t>Navihančki gozdni sadež 8 dag</t>
  </si>
  <si>
    <t>Rogljički francoski z mareličnim, mini  4 dag</t>
  </si>
  <si>
    <t>Žepek skutni 10 dag</t>
  </si>
  <si>
    <t>ure. Dobava v ponedeljek, sredo in petek.</t>
  </si>
  <si>
    <t>6. SKLOP ŽIVIL: KRUH</t>
  </si>
  <si>
    <t>KRUH polnozrnati, štruca, razrezan 1 kg</t>
  </si>
  <si>
    <t>KRUH rženi, razrezan 1 kg</t>
  </si>
  <si>
    <t>KRUH z ovsenimi kosmiči, razrezan 1 kg</t>
  </si>
  <si>
    <t>KRUH črni z manj soli, ba, razrezan 1 kg</t>
  </si>
  <si>
    <t>PIRIN kruh, razrezan, 1kg</t>
  </si>
  <si>
    <t>ure. Dobava dnevno od ponedeljka do petka.</t>
  </si>
  <si>
    <t>7. SKLOP ŽIVIL: PEKOVSKI IZDELKI - PECIVO</t>
  </si>
  <si>
    <t>BOMBETKA črna s semeni 0,08 kg</t>
  </si>
  <si>
    <t>BOMBETKA s sezamom 0,08 kg</t>
  </si>
  <si>
    <t>BOMBETKA graham 0,08 kg</t>
  </si>
  <si>
    <t>BUHTELJ 0,10 kg</t>
  </si>
  <si>
    <t>Graham hlebček 0,08 kg</t>
  </si>
  <si>
    <t>KAJZERICA  0,08 kg</t>
  </si>
  <si>
    <t>KROF polnjen z marmelado 0,8 kg</t>
  </si>
  <si>
    <t>MLINCI rinfuza 1 kg</t>
  </si>
  <si>
    <t>ROGLJIČEK čajni 0,08 kg</t>
  </si>
  <si>
    <t>ROGLJIČEK francoski marmeladni 0,08 kg</t>
  </si>
  <si>
    <t>ROGLJIČEK francoski orehov 0,08 kg</t>
  </si>
  <si>
    <t>ROGLJIČEK francoski masleni 0,08 kg</t>
  </si>
  <si>
    <t>ŠTRUČKA ajdova 0,08 kg</t>
  </si>
  <si>
    <t>ŠTRUČKA makova 0,08 kg</t>
  </si>
  <si>
    <t>ŠTRUČKA s sirom 0,08 kg</t>
  </si>
  <si>
    <t>ŠTRUČKA sir/šunka 0,10 kg</t>
  </si>
  <si>
    <t>ŠTRUČKA polnozrnata  0,08 kg</t>
  </si>
  <si>
    <t>8. SKLOP ŽIVIL: SLAŠČIČARSKO, DROBNO PECIVO</t>
  </si>
  <si>
    <t>PECIVO posebne oblike, kvaš. testo (Zajček, Miklavž, Parkelj, ..) 0,10 kg</t>
  </si>
  <si>
    <t>Orehova potička 0,1 kg</t>
  </si>
  <si>
    <t>MUFFIN pirin sadni 40 g</t>
  </si>
  <si>
    <t>Čajni biskvit 0,4 kg</t>
  </si>
  <si>
    <t>9. SKLOP ŽIVIL: MESO IN MESNI IZDELKI</t>
  </si>
  <si>
    <t>KOSTI goveje, sveže, mlado govedo, za juho</t>
  </si>
  <si>
    <t>MESO GOVEJE,  sveže, stegno, bk, razrezano kocke</t>
  </si>
  <si>
    <t>JUNEČJE meso, sveže, stegno, bk, v kosu</t>
  </si>
  <si>
    <t>MESO MLETO junečje, govedina, sveže, mleto, max. 20% maščobe</t>
  </si>
  <si>
    <t>ŠUNKA prekajena, bk, v kosu</t>
  </si>
  <si>
    <t xml:space="preserve">              - Meso mora biti sveže, ohlajeno, domače – slovenskega proizvajalca, I. kvalitete. Na dobavnici mora biti razvidno poreklo in veterinarska številka.</t>
  </si>
  <si>
    <t>10. SKLOP ŽIVIL: SVEŽE SADJE IN ZELENJAVA</t>
  </si>
  <si>
    <t>BANANE</t>
  </si>
  <si>
    <t>BRESKEV</t>
  </si>
  <si>
    <t>ČEBULA</t>
  </si>
  <si>
    <t>GROZDJE, belo</t>
  </si>
  <si>
    <t>GROZDJE, rdeče</t>
  </si>
  <si>
    <t>JABOLKA</t>
  </si>
  <si>
    <t>KORENJE rdeče</t>
  </si>
  <si>
    <t>KAKI vanilija</t>
  </si>
  <si>
    <t>LIMONE</t>
  </si>
  <si>
    <t>KUMARE sveže</t>
  </si>
  <si>
    <t>LUBENICE</t>
  </si>
  <si>
    <t>MANDARINA</t>
  </si>
  <si>
    <t>MELONE</t>
  </si>
  <si>
    <t>NEKTARINE</t>
  </si>
  <si>
    <t>PAPRIKA, rdeča</t>
  </si>
  <si>
    <t>PAPRIKA, rumena</t>
  </si>
  <si>
    <t>PAPRIKA, zelena</t>
  </si>
  <si>
    <t>PARADIŽNIK, razni</t>
  </si>
  <si>
    <t xml:space="preserve">PETERŠILJ, svež, šop </t>
  </si>
  <si>
    <t>POR</t>
  </si>
  <si>
    <t>RADIČ, rdeči</t>
  </si>
  <si>
    <t>RADIČ, štrucar</t>
  </si>
  <si>
    <t>RADIČ, zeleni</t>
  </si>
  <si>
    <t>SLIVA</t>
  </si>
  <si>
    <t>SOLATA, endivija</t>
  </si>
  <si>
    <t>ZELENA gomolj</t>
  </si>
  <si>
    <t>ZELJE belo mlado</t>
  </si>
  <si>
    <t>ZELJE, kitajsko</t>
  </si>
  <si>
    <t>ZELJE, rdeče</t>
  </si>
  <si>
    <t>11. SKLOP ŽIVIL: KISLE VRTNINE</t>
  </si>
  <si>
    <t>Skupaj cena za ocenjeno količino z DDV (4x7)</t>
  </si>
  <si>
    <t>ZELJE KISLO</t>
  </si>
  <si>
    <t>REPA, kisla</t>
  </si>
  <si>
    <t>12. SKLOP ŽIVIL: SPLOŠNO PREHRAMBENO BLAGO</t>
  </si>
  <si>
    <t>AJVAR 680 g</t>
  </si>
  <si>
    <t>AJDOVA KAŠA, 1/1 kg</t>
  </si>
  <si>
    <t>BAZILIKA, 1 kg</t>
  </si>
  <si>
    <t>ČAJ, breskev, filter 1,25 kg</t>
  </si>
  <si>
    <t>ČAJ, divja češnja, filter 1,25 kg</t>
  </si>
  <si>
    <t>ČAJ, gozdni sadeži, 1,25 kg</t>
  </si>
  <si>
    <t>ČAJ, malina, filter, 1,25 kg</t>
  </si>
  <si>
    <t>ČESEN, granulat 1/1 kg</t>
  </si>
  <si>
    <t>DROBTINE, brez glutena 300 g</t>
  </si>
  <si>
    <t>Fižol konzerviran, rjavi 2,5 kg</t>
  </si>
  <si>
    <t>GORČICA 5 kg</t>
  </si>
  <si>
    <t>JUHA porova kremna 1 kg</t>
  </si>
  <si>
    <t>JUHA gobova kremna 1 kg</t>
  </si>
  <si>
    <t>KIS, jabolčni, solatni, kisan po naravnem postopku 1/1 l</t>
  </si>
  <si>
    <t>l</t>
  </si>
  <si>
    <t>KOMPOT ananas, kocke 2,6 kg</t>
  </si>
  <si>
    <t>KORUZA sladka, 4,1 kg</t>
  </si>
  <si>
    <t>KOSMIČI koruzni,  Cornflakes 1/1 kg</t>
  </si>
  <si>
    <t>KOSMIČI,  bio ovseni 500 g</t>
  </si>
  <si>
    <t>KRUH, temni brez glutena, 400g, SCHAR*</t>
  </si>
  <si>
    <t>KRUH, bel, brez glutena, 400 g, SCHAR*</t>
  </si>
  <si>
    <t>LOVOR, celi 60 g</t>
  </si>
  <si>
    <t>MAJARON,  drobljen 100g</t>
  </si>
  <si>
    <t>MLEKO, riževo 200 ml</t>
  </si>
  <si>
    <t>MOKA, namenska, ostra T 400, 1/1 kg</t>
  </si>
  <si>
    <t>NEKTAR, jabolko, minimalno 50% sadni delež, 1/1 l</t>
  </si>
  <si>
    <r>
      <t xml:space="preserve">NEKTAR, multivitaminski, </t>
    </r>
    <r>
      <rPr>
        <sz val="10"/>
        <color indexed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50% sadni delež, 1/1 l </t>
    </r>
  </si>
  <si>
    <t>NEKTAR, pomaranča,  50%, sadni delež, 1/1 l</t>
  </si>
  <si>
    <t>OLJE rastlinsko 10l</t>
  </si>
  <si>
    <t>OLJE, bučno, 100 %, 1/1 l</t>
  </si>
  <si>
    <t>SIRUP limona, 5 litrov</t>
  </si>
  <si>
    <t>SIRUP sadni, oranžina, 5 litrov</t>
  </si>
  <si>
    <t>SLADKOR vanilin 5/1 50 g</t>
  </si>
  <si>
    <t>SLADKOR, beli, kristalni, 1/1 kg</t>
  </si>
  <si>
    <t>SLADKOR, mleti, 500 g</t>
  </si>
  <si>
    <t>SOL, morska, kuhinjska, drobno mleta, 1/1 kg</t>
  </si>
  <si>
    <t>TESTENINE peresniki, brez glutena, SCHAR 500g</t>
  </si>
  <si>
    <t>TESTENINE pik as 2/1 2kg</t>
  </si>
  <si>
    <t>TIMIJAN, lomljen, 300 g</t>
  </si>
  <si>
    <t xml:space="preserve"> Dobava dvakrat tedensko, v ponedeljek in četrtek.</t>
  </si>
  <si>
    <t>13. SKLOP ŽIVIL: MLEKO IN MLEČNI IZDELKI</t>
  </si>
  <si>
    <t>JOGURT,  brez laktoze 500 g</t>
  </si>
  <si>
    <t>JOGURT,sadni 180 g</t>
  </si>
  <si>
    <t>KREM MASLO, 2,5 kg</t>
  </si>
  <si>
    <t>MASLO,  250 g</t>
  </si>
  <si>
    <t>MLEKO, brez laktoze, trajno, 1/1 l</t>
  </si>
  <si>
    <t>MLEKO, pasterizirano,  3,5% m.m,10/1, polnomastno</t>
  </si>
  <si>
    <t>MLEKO, pasterizirano, 3,5% m.m., 1/1</t>
  </si>
  <si>
    <t>MLEKO 3,5%mm, 200 ml</t>
  </si>
  <si>
    <t>MLEKO čokoladno 200 ml</t>
  </si>
  <si>
    <t>NAMAZ SIRNI, zeliščni, 2,5 kg</t>
  </si>
  <si>
    <t>NAPITEK  (enakovreden LCA različni okusi) 180 g</t>
  </si>
  <si>
    <t>PINJENEC 200 ml</t>
  </si>
  <si>
    <t>PUDING različni okusi 125 g</t>
  </si>
  <si>
    <t xml:space="preserve"> SIR, brez laktoze, 300 g</t>
  </si>
  <si>
    <t>SKUTA, 10% mm 1/5 kg</t>
  </si>
  <si>
    <t>SMETANA, kisla, 20%mm,  lonček, 180 g</t>
  </si>
  <si>
    <t>SMETANA, sladka, v dozi 250 ml</t>
  </si>
  <si>
    <t>SKUPAJ VREDNOST ZA SKLOP:</t>
  </si>
  <si>
    <t>KROMPIR LUPLJENI KRHLJI</t>
  </si>
  <si>
    <t>Navihančki čokoladni z lešniki 8 dag</t>
  </si>
  <si>
    <t>ROGLJIČEK marmeladni kvašeni 0,08 kg</t>
  </si>
  <si>
    <t>ŠTRUČKA pletena 0,08 kg</t>
  </si>
  <si>
    <t>ŠTRUČKA pletena z makom 0,08 kg</t>
  </si>
  <si>
    <t>ŽEMLJA s koruzno moko 0,05 kg</t>
  </si>
  <si>
    <t xml:space="preserve">kom </t>
  </si>
  <si>
    <t>MUFFIN čokoladni 40 g</t>
  </si>
  <si>
    <t>Čajni biskvit s čokolado 0,4 kg</t>
  </si>
  <si>
    <t>MESO SVINJSKO, kare BK, lax</t>
  </si>
  <si>
    <t>MESO SVINJSKO, stegno rezano na kocke</t>
  </si>
  <si>
    <t>KROMPIR olupljeni</t>
  </si>
  <si>
    <t>SOLATA, zelena, kristalka</t>
  </si>
  <si>
    <t>SOLATA zelena ledenka</t>
  </si>
  <si>
    <t>CIMET, mleti, 500 g</t>
  </si>
  <si>
    <t>CIMET, celi 600 g</t>
  </si>
  <si>
    <t>ČAJ, šipek filter, 1,25 kg</t>
  </si>
  <si>
    <t>ČAJ, planinski, filter 1,25 kg</t>
  </si>
  <si>
    <t>DŽUVEČ 2,5 kg doza konzerv.</t>
  </si>
  <si>
    <t>KUMINA, mleta, 300 g</t>
  </si>
  <si>
    <t>PETERŠILJ suhi 0,5 kg</t>
  </si>
  <si>
    <t>POPER Kotany, mleti, 600 g</t>
  </si>
  <si>
    <t>SIRUP sadni, malinovec, 5 litrov</t>
  </si>
  <si>
    <t>3.</t>
  </si>
  <si>
    <t>4.</t>
  </si>
  <si>
    <t>5.</t>
  </si>
  <si>
    <t>7.</t>
  </si>
  <si>
    <t>8.</t>
  </si>
  <si>
    <t>9.</t>
  </si>
  <si>
    <t>10.</t>
  </si>
  <si>
    <t>15.</t>
  </si>
  <si>
    <t>16.</t>
  </si>
  <si>
    <t>17.</t>
  </si>
  <si>
    <t>18.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</si>
  <si>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</si>
  <si>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</si>
  <si>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</si>
  <si>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</si>
  <si>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</si>
  <si>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</si>
  <si>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</si>
  <si>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</si>
  <si>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</si>
  <si>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</si>
  <si>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</si>
  <si>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</si>
  <si>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</si>
  <si>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</si>
  <si>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</si>
  <si>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</si>
  <si>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</si>
  <si>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</si>
  <si>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</si>
  <si>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</si>
  <si>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</si>
  <si>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42.</t>
  </si>
  <si>
    <t>115.</t>
  </si>
  <si>
    <t xml:space="preserve">KOMPOT mešano sadje, 2,6 kg, </t>
  </si>
  <si>
    <t>Potička  makova 0,1 kg</t>
  </si>
  <si>
    <t xml:space="preserve">Ponudnik: </t>
  </si>
  <si>
    <t>OBRAZEC-1</t>
  </si>
  <si>
    <t>Ocenjena letna          količina</t>
  </si>
  <si>
    <t>Shema kakovosti</t>
  </si>
  <si>
    <t>SKUPAJ ŠTEVILO ŽIVIL IZ SHEM KAKOVOSTI</t>
  </si>
  <si>
    <t>Ocenjena letna         količina</t>
  </si>
  <si>
    <t>Ocenjena letna       količina</t>
  </si>
  <si>
    <t>Ocenjena  polletna        količina</t>
  </si>
  <si>
    <t>Žitna kava Benquick* 0,4 kg</t>
  </si>
  <si>
    <t>JUHA goveja Knor* 1 kg</t>
  </si>
  <si>
    <t>Ocenjena  letna        količina</t>
  </si>
  <si>
    <t>SKUPAJ ŠTEVILO ŽIVIL IZ SHEM KAKOVOSTI:</t>
  </si>
  <si>
    <t>15. SKLOP ŽIVIL: SLADOLED</t>
  </si>
  <si>
    <t>ZELENJAVA za franc. solato zam, 2,5 kg</t>
  </si>
  <si>
    <t>Sladoled ledenka 115 ml</t>
  </si>
  <si>
    <t>Klobasa za pečenje (manj začinjena), 120 g</t>
  </si>
  <si>
    <t>Ocenjena 3 letna          količina</t>
  </si>
  <si>
    <t>Ocenjena 3 letna         količina</t>
  </si>
  <si>
    <t>Ocenjena 3 letna       količina</t>
  </si>
  <si>
    <t>Ocenjena  3 letna        količina</t>
  </si>
  <si>
    <t>Skupaj cena za ocenjeno količino z DDV (4x9)</t>
  </si>
  <si>
    <t>Gozdne gobe mix z jurčki 2,5kg zm. 2,5 kg</t>
  </si>
  <si>
    <t>ČAJ, zeliščni (planinski) , filter 1,25 kg</t>
  </si>
  <si>
    <t>ČAJ, zeliščni (bezeg) , filter 1,25 kg</t>
  </si>
  <si>
    <t>JUHA dunajska  1 kg</t>
  </si>
  <si>
    <t>MARGARINA, 250 g, VITAL* skupna vsebnost maščob minimalno 60%. Vsebuje rastlinska olja (oljne ogrščice, mešanica hladnostisnjenih olj (sončničnega, oljne ogrščice, pšeničnih kalčkov)</t>
  </si>
  <si>
    <t>ZELENJAVA JUŠNA začimb. mešanica suha 3 kg (Vegeta*), brez ojačevalcev okusa, v vedru</t>
  </si>
  <si>
    <t>MASLO BREZ LAKTOZE od 125 do 250 g</t>
  </si>
  <si>
    <t>KEFIR  sadni 150 g</t>
  </si>
  <si>
    <t xml:space="preserve">CMOKI z jagodnim nadevom,2 kg  </t>
  </si>
  <si>
    <t>Lazanja predkuhana 1kg testo</t>
  </si>
  <si>
    <t>NJOKI  krompirjevi, 2,5 kg</t>
  </si>
  <si>
    <t xml:space="preserve">Štruklji skutni slani </t>
  </si>
  <si>
    <t>Tortelini sirovi</t>
  </si>
  <si>
    <t>Tortelini mesni</t>
  </si>
  <si>
    <t xml:space="preserve">OVSENO MLEKO </t>
  </si>
  <si>
    <t>DROBNJAK</t>
  </si>
  <si>
    <t>43.</t>
  </si>
  <si>
    <t>Paniran ribji file 5 kg</t>
  </si>
  <si>
    <t>Panirane ribje kocke 5 kg</t>
  </si>
  <si>
    <t>Piščančji burger 115g</t>
  </si>
  <si>
    <t>Piščančje prsi s kostjo in kožo</t>
  </si>
  <si>
    <t xml:space="preserve">Piščančji fingersi </t>
  </si>
  <si>
    <t>Kiser mix, zamrznjeno 2,5 kg</t>
  </si>
  <si>
    <t>GRAH zamrznjen 2,5 kg</t>
  </si>
  <si>
    <t>Svaljki kmečki brez skute 2 kg</t>
  </si>
  <si>
    <t>Wok mix zamrznejo 1 kg</t>
  </si>
  <si>
    <t xml:space="preserve">Kaneloni sirovi 80 dag </t>
  </si>
  <si>
    <t>CMOK kruhov 1 kg</t>
  </si>
  <si>
    <t>Špinača, pasirana 1 kg</t>
  </si>
  <si>
    <t xml:space="preserve">kg </t>
  </si>
  <si>
    <t>Biskvitni kolač z malinami 1 kg</t>
  </si>
  <si>
    <t>POLPETI sirovi  2 kg</t>
  </si>
  <si>
    <t>POLPETI zelenjavni 2 kg</t>
  </si>
  <si>
    <t>cmoki s slivovim nadevom  2 kg</t>
  </si>
  <si>
    <t>Prsa piščančja klobasa v ovitku,narezana</t>
  </si>
  <si>
    <t>KRUH sovital, razrezan 1 kg</t>
  </si>
  <si>
    <t>Graham kruh, razrezan1kg</t>
  </si>
  <si>
    <t>KRUH beli  brez aditivov, razrezan 1 kg</t>
  </si>
  <si>
    <t xml:space="preserve">KRUH mlečni, razrezan 1 kg </t>
  </si>
  <si>
    <t>KRUH v kolaču (kmečki)  1kg</t>
  </si>
  <si>
    <t>Sirov zavitek listnato 0,1 kg</t>
  </si>
  <si>
    <t>Kremna rezina 10 dag</t>
  </si>
  <si>
    <t xml:space="preserve">KRVAVICE </t>
  </si>
  <si>
    <t>SMETANA, kisla, polnomastna, 20%mm, 900 g</t>
  </si>
  <si>
    <t>SIR  topljeni 250 g</t>
  </si>
  <si>
    <t>SKUTA S PODLOŽENIM SADJEM 110 g</t>
  </si>
  <si>
    <t>SIR riban (enakovreden livada) 330 g</t>
  </si>
  <si>
    <t>SIR riban (edamec, ementaler) 5 kg</t>
  </si>
  <si>
    <t>JOGURT, NAVADNI, 3,5  m.m, 180g</t>
  </si>
  <si>
    <t>SIR, parmezan, riban kg</t>
  </si>
  <si>
    <t>NAPITEK  (enakovreden LCA različni okusi) z zamaškom 250 g</t>
  </si>
  <si>
    <t>File piščančji zrezek, narezan na zrezke 100-120 g</t>
  </si>
  <si>
    <t>Piščančji file narezan na koščke</t>
  </si>
  <si>
    <t>Krušne kocke 1kg</t>
  </si>
  <si>
    <t>Drobtine 1 kg</t>
  </si>
  <si>
    <t>ŽEMLJA temna  0,08 kg</t>
  </si>
  <si>
    <t>ŽEMLJA bela 0,08 kg</t>
  </si>
  <si>
    <t>ŽEMLJA graham 0,08 kg</t>
  </si>
  <si>
    <t>ŽEMJA temna 0,05 kg</t>
  </si>
  <si>
    <t>ŠTRUČKA temna (hot-dog) prerezana 0,10 kg</t>
  </si>
  <si>
    <t>ŠTRUČKA temna 0,08 kg</t>
  </si>
  <si>
    <t>KAJZERICA temna 0,08 kg</t>
  </si>
  <si>
    <t>ŠTRUČKA hamburger s sezamom 0,08 kg</t>
  </si>
  <si>
    <t>ŽEMLJA s koruzno moko 0,08 kg</t>
  </si>
  <si>
    <t xml:space="preserve">Torta čokoladna kos 10 dag </t>
  </si>
  <si>
    <t>Torta sadna kos 10 dag</t>
  </si>
  <si>
    <t>ZAVITEK jabolčni listnato  0,1 kg</t>
  </si>
  <si>
    <t xml:space="preserve">GRAH konzerviran, 4kg </t>
  </si>
  <si>
    <t xml:space="preserve">PESA rdeča 4250 g </t>
  </si>
  <si>
    <t>KUMARICE kisle Gajina tržnica* 3,8 kg</t>
  </si>
  <si>
    <t>MARGARINA Rama* 500 g</t>
  </si>
  <si>
    <t>MAJONEZA 611 g</t>
  </si>
  <si>
    <t>MARMELADA marelica Belsad* min.32% sadja 5 kg</t>
  </si>
  <si>
    <t>OLJE sončnično Sani*, 10 l</t>
  </si>
  <si>
    <t>PARADIŽNIK, koncentrat, 580 g</t>
  </si>
  <si>
    <t>PRAŠEK ZA PUDING, Dolcela* čokolada, 1/1 kg</t>
  </si>
  <si>
    <t>PRAŠEK ZA PUDING, Dolcela* jagoda, 1/1 kg</t>
  </si>
  <si>
    <t>PRAŠEK ZA PUDING, Dolcela* vanilin, 1/1 kg</t>
  </si>
  <si>
    <t>RIBANA KAŠA JUŠNA, Mlinotest* 1 kg</t>
  </si>
  <si>
    <t xml:space="preserve">RIŽ, rjavi Zlato polje* 5 kg dolgozrnati </t>
  </si>
  <si>
    <t xml:space="preserve">TESTENINE POLŽKI, Mlinotest*  500 g, </t>
  </si>
  <si>
    <t xml:space="preserve">TESTENINE ŠPAGETI, Mlinotest* 1 kg, </t>
  </si>
  <si>
    <t>Testenine metuljčki,  Mlinostest*  1kg</t>
  </si>
  <si>
    <t>TESTENINE metuljčki mali, Mlinotest* 1kg</t>
  </si>
  <si>
    <t>TESTENINE zvezdice, Mlinotest* 1kg</t>
  </si>
  <si>
    <t>TUNA, v olivnem olju Simpeks*, 1700 g, izdelek v pločevinki in v kosih</t>
  </si>
  <si>
    <t>VODA, navadna Dana* 0,5 l</t>
  </si>
  <si>
    <t>ZDROB, pšenični, Zlato polje* 1 kg</t>
  </si>
  <si>
    <t>Žganci ajdovi inst. Zlato polje* 2kg</t>
  </si>
  <si>
    <t>ČOKOLADNI NAMAZ VIKI KREMA*, dvobarvni namaz iz čokolade, mleka in lešnikov 3,5 kg</t>
  </si>
  <si>
    <t>Sladoled lonček čokoladni 120 ml</t>
  </si>
  <si>
    <t>14. SKLOP ŽIVIL: EKOLOŠKO GOVEJE MESO</t>
  </si>
  <si>
    <t xml:space="preserve">HRUŠKA </t>
  </si>
  <si>
    <t>POMARANČA</t>
  </si>
  <si>
    <t>ZELJE, sveže, glave</t>
  </si>
  <si>
    <t>EKO SVEŽE STEGNO MLADEGA GOVEDA BK 1. kategorije v kosu</t>
  </si>
  <si>
    <t>EKO SVEŽE STEGNO MLADEGA GOVEDA BK 1. kategorije narezano na kocke</t>
  </si>
  <si>
    <t xml:space="preserve">3. </t>
  </si>
  <si>
    <t>EKO sveže mleto junečje meso</t>
  </si>
  <si>
    <t>16. SKLOP ŽIVIL: EKO mlečni izdelki</t>
  </si>
  <si>
    <t>Začimbe mešano Kotanyi za piščanca</t>
  </si>
  <si>
    <t>KAVA, prava BARCAFFE*, 250 g</t>
  </si>
  <si>
    <t>RIŽ Scotti dolgozrnati</t>
  </si>
  <si>
    <t>FOLIJA ALU Pro Emba V ŠKATLI 45cm/150m</t>
  </si>
  <si>
    <t>kos</t>
  </si>
  <si>
    <t>KAŠA zakuha Zlato polje*</t>
  </si>
  <si>
    <t>JUŠNE KROGLICE 1 kg</t>
  </si>
  <si>
    <t>JEŠPRENJ 1 kg</t>
  </si>
  <si>
    <t>KAKAV, inst., 2,5 kg   Benquick*, minimalni delež kakavovih delcev 30%, v granulah</t>
  </si>
  <si>
    <t>SOL za pomivalni stroj,1 kg</t>
  </si>
  <si>
    <t>SOK pomaranča 100% 1l</t>
  </si>
  <si>
    <t>SOK jabolko 100 % 1 l</t>
  </si>
  <si>
    <t>POLENTA Žito zlato polje* inst. 5 kg</t>
  </si>
  <si>
    <t xml:space="preserve">Rižev napitek 1 l </t>
  </si>
  <si>
    <t xml:space="preserve">KIS alkoholni 1 l </t>
  </si>
  <si>
    <t>41.</t>
  </si>
  <si>
    <t>44.</t>
  </si>
  <si>
    <t>45.</t>
  </si>
  <si>
    <t>46.</t>
  </si>
  <si>
    <t>47.</t>
  </si>
  <si>
    <t>48.</t>
  </si>
  <si>
    <t>49.</t>
  </si>
  <si>
    <t>51.</t>
  </si>
  <si>
    <t>52.</t>
  </si>
  <si>
    <t>53.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</si>
  <si>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</si>
  <si>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</si>
  <si>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</si>
  <si>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</si>
  <si>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</si>
  <si>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</si>
  <si>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</si>
  <si>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</si>
  <si>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</si>
  <si>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65.</t>
  </si>
  <si>
    <t>67.</t>
  </si>
  <si>
    <t>69.</t>
  </si>
  <si>
    <t>70.</t>
  </si>
  <si>
    <t>71.</t>
  </si>
  <si>
    <t>72.</t>
  </si>
  <si>
    <t>73.</t>
  </si>
  <si>
    <t>74.</t>
  </si>
  <si>
    <t>75.</t>
  </si>
  <si>
    <t>76.</t>
  </si>
  <si>
    <t>78.</t>
  </si>
  <si>
    <t>79.</t>
  </si>
  <si>
    <t>80.</t>
  </si>
  <si>
    <t>82.</t>
  </si>
  <si>
    <t>84.</t>
  </si>
  <si>
    <t>85.</t>
  </si>
  <si>
    <t>86.</t>
  </si>
  <si>
    <t>87.</t>
  </si>
  <si>
    <t>88.</t>
  </si>
  <si>
    <t>89.</t>
  </si>
  <si>
    <t>91.</t>
  </si>
  <si>
    <t>93.</t>
  </si>
  <si>
    <t>94.</t>
  </si>
  <si>
    <t>95.</t>
  </si>
  <si>
    <t>96.</t>
  </si>
  <si>
    <t>97.</t>
  </si>
  <si>
    <t>98.</t>
  </si>
  <si>
    <t>99.</t>
  </si>
  <si>
    <t>101.</t>
  </si>
  <si>
    <t>102.</t>
  </si>
  <si>
    <t>103.</t>
  </si>
  <si>
    <t>104.</t>
  </si>
  <si>
    <t>105.</t>
  </si>
  <si>
    <t>108.</t>
  </si>
  <si>
    <t>110.</t>
  </si>
  <si>
    <t>111.</t>
  </si>
  <si>
    <t>112.</t>
  </si>
  <si>
    <t>113.</t>
  </si>
  <si>
    <t>114.</t>
  </si>
  <si>
    <t>118.</t>
  </si>
  <si>
    <t>SIR brez laktoze 370 g</t>
  </si>
  <si>
    <t>PIZZA šunka, sir, 0,15 kg</t>
  </si>
  <si>
    <t>PIZZA šunka, sir 0,20 kg</t>
  </si>
  <si>
    <t>PIZZA, sir, 0,15 kg</t>
  </si>
  <si>
    <t>PIZZA, sir, 0,20 kg</t>
  </si>
  <si>
    <t>TESTENINE, jušni rezanci, brez glutena, SCHAR*, 250 g</t>
  </si>
  <si>
    <t>TESTENINE, koruzni, brez jajc in dodatkov 250 g,  La Venezione*</t>
  </si>
  <si>
    <t>Začimbe mešano Kotanyi za svinjsko meso</t>
  </si>
  <si>
    <t>SUHA SALAMA grofovska, fino mleta, narezana</t>
  </si>
  <si>
    <t>Skutin namaz 3 kg vedro</t>
  </si>
  <si>
    <t>Jajca kvalitete L, talna reja</t>
  </si>
  <si>
    <t>KOLAČ marmorni pirin 0,5 kg</t>
  </si>
  <si>
    <t>KOLAČ marmorni 0,5 kg</t>
  </si>
  <si>
    <t>Sladoled kornet čokolada, 120 ml</t>
  </si>
  <si>
    <t xml:space="preserve">Sladoled korne vanilija, 120 ml </t>
  </si>
  <si>
    <t>Bio kefir 1,5 % m.m., 250 ml, sadni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</si>
</sst>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"/>
    <numFmt numFmtId="165" formatCode="#,##0.0"/>
  </numFmts>
  <fonts count="26" x14ac:knownFonts="1"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b/>
      <sz val="16"/>
      <color indexed="8"/>
      <name val="Calibri"/>
      <family val="2"/>
      <charset val="238"/>
    </font>
    <font>
      <b/>
      <sz val="9"/>
      <color indexed="8"/>
      <name val="Tahoma"/>
      <family val="2"/>
      <charset val="238"/>
    </font>
    <font>
      <sz val="10"/>
      <color indexed="8"/>
      <name val="Tahoma"/>
      <family val="2"/>
      <charset val="238"/>
    </font>
    <font>
      <sz val="12"/>
      <color indexed="8"/>
      <name val="Calibri"/>
      <family val="2"/>
      <charset val="238"/>
    </font>
    <font>
      <b/>
      <sz val="10"/>
      <name val="Arial CE"/>
      <charset val="238"/>
    </font>
    <font>
      <sz val="10"/>
      <name val="Tahoma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0"/>
      <color indexed="8"/>
      <name val="Arial"/>
      <family val="2"/>
      <charset val="238"/>
    </font>
    <font>
      <sz val="10"/>
      <color indexed="10"/>
      <name val="Arial"/>
      <family val="2"/>
      <charset val="238"/>
    </font>
    <font>
      <u/>
      <sz val="11"/>
      <color theme="10"/>
      <name val="Calibri"/>
      <family val="2"/>
      <charset val="238"/>
    </font>
    <font>
      <u/>
      <sz val="11"/>
      <color theme="11"/>
      <name val="Calibri"/>
      <family val="2"/>
      <charset val="238"/>
    </font>
    <font>
      <sz val="8"/>
      <name val="Calibri"/>
      <family val="2"/>
      <charset val="238"/>
    </font>
    <font>
      <b/>
      <sz val="9"/>
      <name val="Tahoma"/>
      <family val="2"/>
      <charset val="238"/>
    </font>
    <font>
      <sz val="72"/>
      <color rgb="FFFF0000"/>
      <name val="Calibri"/>
      <family val="2"/>
      <charset val="238"/>
    </font>
    <font>
      <sz val="9"/>
      <color indexed="8"/>
      <name val="Tahoma"/>
      <family val="2"/>
      <charset val="238"/>
    </font>
    <font>
      <sz val="10"/>
      <color rgb="FFFF0000"/>
      <name val="Arial"/>
      <family val="2"/>
      <charset val="238"/>
    </font>
    <font>
      <sz val="11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color indexed="8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color rgb="FFFF0000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5">
    <xf numFmtId="0" fontId="0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" fillId="0" borderId="0"/>
    <xf numFmtId="0" fontId="11" fillId="0" borderId="0"/>
  </cellStyleXfs>
  <cellXfs count="307">
    <xf numFmtId="0" fontId="0" fillId="0" borderId="0" xfId="0"/>
    <xf numFmtId="0" fontId="1" fillId="0" borderId="0" xfId="0" applyFont="1"/>
    <xf numFmtId="2" fontId="0" fillId="0" borderId="0" xfId="0" applyNumberFormat="1"/>
    <xf numFmtId="0" fontId="6" fillId="0" borderId="0" xfId="0" applyFont="1"/>
    <xf numFmtId="0" fontId="0" fillId="0" borderId="5" xfId="0" applyBorder="1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8" xfId="0" applyBorder="1" applyAlignment="1">
      <alignment vertical="center"/>
    </xf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3" xfId="0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0" fillId="0" borderId="1" xfId="0" applyBorder="1"/>
    <xf numFmtId="0" fontId="0" fillId="0" borderId="16" xfId="0" applyBorder="1" applyAlignment="1">
      <alignment vertical="center"/>
    </xf>
    <xf numFmtId="0" fontId="0" fillId="0" borderId="9" xfId="0" applyBorder="1" applyAlignment="1">
      <alignment horizontal="center"/>
    </xf>
    <xf numFmtId="0" fontId="0" fillId="0" borderId="6" xfId="0" applyBorder="1"/>
    <xf numFmtId="0" fontId="0" fillId="0" borderId="1" xfId="0" applyBorder="1" applyAlignment="1">
      <alignment horizontal="center"/>
    </xf>
    <xf numFmtId="3" fontId="0" fillId="0" borderId="7" xfId="0" applyNumberFormat="1" applyBorder="1" applyAlignment="1">
      <alignment horizontal="center"/>
    </xf>
    <xf numFmtId="0" fontId="7" fillId="0" borderId="0" xfId="0" applyFont="1"/>
    <xf numFmtId="2" fontId="0" fillId="0" borderId="1" xfId="0" applyNumberFormat="1" applyBorder="1" applyAlignment="1">
      <alignment vertical="center"/>
    </xf>
    <xf numFmtId="2" fontId="6" fillId="0" borderId="0" xfId="0" applyNumberFormat="1" applyFont="1"/>
    <xf numFmtId="2" fontId="0" fillId="0" borderId="7" xfId="0" applyNumberFormat="1" applyBorder="1" applyAlignment="1">
      <alignment vertical="center"/>
    </xf>
    <xf numFmtId="2" fontId="0" fillId="0" borderId="2" xfId="0" applyNumberFormat="1" applyBorder="1" applyAlignment="1">
      <alignment vertical="center"/>
    </xf>
    <xf numFmtId="2" fontId="0" fillId="0" borderId="10" xfId="0" applyNumberFormat="1" applyBorder="1"/>
    <xf numFmtId="2" fontId="0" fillId="0" borderId="9" xfId="0" applyNumberForma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11" xfId="0" applyBorder="1"/>
    <xf numFmtId="0" fontId="0" fillId="0" borderId="5" xfId="0" applyBorder="1" applyAlignment="1">
      <alignment horizontal="center"/>
    </xf>
    <xf numFmtId="0" fontId="0" fillId="0" borderId="12" xfId="0" applyBorder="1" applyAlignment="1">
      <alignment horizontal="center"/>
    </xf>
    <xf numFmtId="0" fontId="1" fillId="0" borderId="0" xfId="0" applyFont="1" applyAlignment="1">
      <alignment vertical="center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2" fontId="5" fillId="0" borderId="22" xfId="0" applyNumberFormat="1" applyFont="1" applyBorder="1" applyAlignment="1">
      <alignment horizontal="center" vertical="center" wrapText="1"/>
    </xf>
    <xf numFmtId="2" fontId="5" fillId="0" borderId="23" xfId="0" applyNumberFormat="1" applyFont="1" applyBorder="1" applyAlignment="1">
      <alignment horizontal="center" vertical="center" wrapText="1"/>
    </xf>
    <xf numFmtId="0" fontId="0" fillId="0" borderId="24" xfId="0" applyBorder="1" applyAlignment="1">
      <alignment vertical="center"/>
    </xf>
    <xf numFmtId="2" fontId="0" fillId="0" borderId="24" xfId="0" applyNumberFormat="1" applyBorder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6" xfId="0" applyBorder="1" applyAlignment="1">
      <alignment vertical="center"/>
    </xf>
    <xf numFmtId="2" fontId="0" fillId="0" borderId="25" xfId="0" applyNumberFormat="1" applyBorder="1" applyAlignment="1">
      <alignment vertical="center"/>
    </xf>
    <xf numFmtId="2" fontId="0" fillId="0" borderId="28" xfId="0" applyNumberFormat="1" applyBorder="1" applyAlignment="1">
      <alignment vertical="center"/>
    </xf>
    <xf numFmtId="0" fontId="8" fillId="0" borderId="0" xfId="0" applyFont="1" applyAlignment="1">
      <alignment horizontal="left"/>
    </xf>
    <xf numFmtId="0" fontId="8" fillId="0" borderId="0" xfId="0" applyFont="1"/>
    <xf numFmtId="0" fontId="10" fillId="0" borderId="28" xfId="0" applyFont="1" applyBorder="1" applyAlignment="1">
      <alignment vertical="center" wrapText="1"/>
    </xf>
    <xf numFmtId="0" fontId="8" fillId="0" borderId="0" xfId="0" applyFont="1" applyAlignment="1">
      <alignment horizontal="right"/>
    </xf>
    <xf numFmtId="20" fontId="8" fillId="3" borderId="30" xfId="0" applyNumberFormat="1" applyFont="1" applyFill="1" applyBorder="1"/>
    <xf numFmtId="0" fontId="0" fillId="0" borderId="0" xfId="0" applyAlignment="1">
      <alignment wrapText="1"/>
    </xf>
    <xf numFmtId="49" fontId="8" fillId="0" borderId="0" xfId="0" applyNumberFormat="1" applyFont="1" applyAlignment="1">
      <alignment horizontal="center"/>
    </xf>
    <xf numFmtId="0" fontId="10" fillId="0" borderId="28" xfId="3" applyFont="1" applyBorder="1" applyAlignment="1">
      <alignment vertical="center" wrapText="1"/>
    </xf>
    <xf numFmtId="0" fontId="0" fillId="0" borderId="29" xfId="0" applyBorder="1" applyAlignment="1">
      <alignment horizontal="center" vertical="center" wrapText="1"/>
    </xf>
    <xf numFmtId="0" fontId="12" fillId="0" borderId="28" xfId="3" applyFont="1" applyBorder="1" applyAlignment="1">
      <alignment vertical="center" wrapText="1"/>
    </xf>
    <xf numFmtId="0" fontId="12" fillId="0" borderId="31" xfId="1" applyFont="1" applyBorder="1" applyAlignment="1">
      <alignment vertical="center" wrapText="1"/>
    </xf>
    <xf numFmtId="0" fontId="10" fillId="0" borderId="31" xfId="2" applyFont="1" applyBorder="1" applyAlignment="1">
      <alignment vertical="center" wrapText="1"/>
    </xf>
    <xf numFmtId="0" fontId="10" fillId="0" borderId="31" xfId="6" applyFont="1" applyBorder="1" applyAlignment="1">
      <alignment vertical="center" wrapText="1"/>
    </xf>
    <xf numFmtId="0" fontId="12" fillId="4" borderId="28" xfId="3" applyFont="1" applyFill="1" applyBorder="1" applyAlignment="1">
      <alignment vertical="center" wrapText="1"/>
    </xf>
    <xf numFmtId="0" fontId="10" fillId="0" borderId="28" xfId="0" applyFont="1" applyBorder="1" applyAlignment="1">
      <alignment vertical="center"/>
    </xf>
    <xf numFmtId="2" fontId="0" fillId="0" borderId="32" xfId="0" applyNumberFormat="1" applyBorder="1" applyAlignment="1">
      <alignment vertical="center"/>
    </xf>
    <xf numFmtId="0" fontId="5" fillId="5" borderId="2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 wrapText="1"/>
    </xf>
    <xf numFmtId="20" fontId="0" fillId="0" borderId="0" xfId="0" applyNumberFormat="1"/>
    <xf numFmtId="20" fontId="0" fillId="0" borderId="0" xfId="0" applyNumberFormat="1" applyAlignment="1">
      <alignment horizontal="center"/>
    </xf>
    <xf numFmtId="0" fontId="2" fillId="0" borderId="0" xfId="0" applyFont="1"/>
    <xf numFmtId="0" fontId="5" fillId="0" borderId="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 wrapText="1"/>
    </xf>
    <xf numFmtId="0" fontId="17" fillId="6" borderId="2" xfId="0" applyFont="1" applyFill="1" applyBorder="1" applyAlignment="1">
      <alignment horizontal="center" vertical="center"/>
    </xf>
    <xf numFmtId="0" fontId="17" fillId="6" borderId="3" xfId="0" applyFont="1" applyFill="1" applyBorder="1" applyAlignment="1">
      <alignment horizontal="center" vertical="center"/>
    </xf>
    <xf numFmtId="0" fontId="17" fillId="6" borderId="4" xfId="0" applyFont="1" applyFill="1" applyBorder="1" applyAlignment="1">
      <alignment horizontal="center" vertical="center" wrapText="1"/>
    </xf>
    <xf numFmtId="0" fontId="17" fillId="6" borderId="2" xfId="0" applyFont="1" applyFill="1" applyBorder="1" applyAlignment="1">
      <alignment horizontal="center" vertical="center" wrapText="1"/>
    </xf>
    <xf numFmtId="0" fontId="17" fillId="6" borderId="3" xfId="0" applyFont="1" applyFill="1" applyBorder="1" applyAlignment="1">
      <alignment horizontal="center" vertical="center" wrapText="1"/>
    </xf>
    <xf numFmtId="2" fontId="17" fillId="6" borderId="2" xfId="0" applyNumberFormat="1" applyFont="1" applyFill="1" applyBorder="1" applyAlignment="1">
      <alignment horizontal="center" vertical="center" wrapText="1"/>
    </xf>
    <xf numFmtId="3" fontId="10" fillId="0" borderId="34" xfId="0" applyNumberFormat="1" applyFont="1" applyBorder="1" applyAlignment="1">
      <alignment horizontal="center" vertical="center"/>
    </xf>
    <xf numFmtId="0" fontId="0" fillId="0" borderId="34" xfId="0" applyBorder="1" applyAlignment="1">
      <alignment vertical="center"/>
    </xf>
    <xf numFmtId="2" fontId="0" fillId="0" borderId="34" xfId="0" applyNumberFormat="1" applyBorder="1" applyAlignment="1">
      <alignment vertical="center"/>
    </xf>
    <xf numFmtId="0" fontId="5" fillId="6" borderId="2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 wrapText="1"/>
    </xf>
    <xf numFmtId="2" fontId="5" fillId="6" borderId="2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 wrapText="1"/>
    </xf>
    <xf numFmtId="0" fontId="5" fillId="6" borderId="15" xfId="0" applyFont="1" applyFill="1" applyBorder="1" applyAlignment="1">
      <alignment horizontal="center" vertical="center" wrapText="1"/>
    </xf>
    <xf numFmtId="2" fontId="5" fillId="6" borderId="4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5" fillId="6" borderId="4" xfId="0" applyFont="1" applyFill="1" applyBorder="1" applyAlignment="1">
      <alignment horizontal="center" vertical="center"/>
    </xf>
    <xf numFmtId="0" fontId="5" fillId="6" borderId="21" xfId="0" applyFont="1" applyFill="1" applyBorder="1" applyAlignment="1">
      <alignment horizontal="center" vertical="center" wrapText="1"/>
    </xf>
    <xf numFmtId="0" fontId="5" fillId="6" borderId="33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0" fillId="0" borderId="1" xfId="13" applyFont="1" applyBorder="1" applyAlignment="1">
      <alignment horizontal="left" vertical="center" wrapText="1"/>
    </xf>
    <xf numFmtId="0" fontId="10" fillId="0" borderId="1" xfId="13" applyFont="1" applyBorder="1" applyAlignment="1">
      <alignment horizontal="center" vertical="center"/>
    </xf>
    <xf numFmtId="3" fontId="10" fillId="0" borderId="1" xfId="13" applyNumberFormat="1" applyFont="1" applyBorder="1" applyAlignment="1">
      <alignment horizontal="center" vertical="center"/>
    </xf>
    <xf numFmtId="3" fontId="10" fillId="0" borderId="34" xfId="3" applyNumberFormat="1" applyFont="1" applyBorder="1" applyAlignment="1">
      <alignment horizontal="center" vertical="center"/>
    </xf>
    <xf numFmtId="0" fontId="10" fillId="0" borderId="5" xfId="0" applyFont="1" applyBorder="1" applyAlignment="1">
      <alignment vertical="center"/>
    </xf>
    <xf numFmtId="0" fontId="12" fillId="0" borderId="5" xfId="3" applyFont="1" applyBorder="1" applyAlignment="1">
      <alignment horizontal="center" vertical="center" wrapText="1"/>
    </xf>
    <xf numFmtId="0" fontId="12" fillId="0" borderId="28" xfId="3" applyFont="1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2" fontId="0" fillId="0" borderId="35" xfId="0" applyNumberFormat="1" applyBorder="1" applyAlignment="1">
      <alignment vertical="center"/>
    </xf>
    <xf numFmtId="164" fontId="0" fillId="0" borderId="34" xfId="0" applyNumberFormat="1" applyBorder="1" applyAlignment="1">
      <alignment vertical="center"/>
    </xf>
    <xf numFmtId="164" fontId="0" fillId="0" borderId="5" xfId="0" applyNumberFormat="1" applyBorder="1" applyAlignment="1">
      <alignment vertical="center"/>
    </xf>
    <xf numFmtId="4" fontId="0" fillId="0" borderId="1" xfId="0" applyNumberFormat="1" applyBorder="1" applyAlignment="1">
      <alignment vertical="center"/>
    </xf>
    <xf numFmtId="4" fontId="0" fillId="0" borderId="7" xfId="0" applyNumberFormat="1" applyBorder="1" applyAlignment="1">
      <alignment vertical="center"/>
    </xf>
    <xf numFmtId="4" fontId="0" fillId="0" borderId="34" xfId="0" applyNumberFormat="1" applyBorder="1" applyAlignment="1">
      <alignment vertical="center"/>
    </xf>
    <xf numFmtId="0" fontId="0" fillId="0" borderId="34" xfId="0" applyBorder="1" applyAlignment="1">
      <alignment horizontal="center" vertical="center"/>
    </xf>
    <xf numFmtId="0" fontId="10" fillId="0" borderId="34" xfId="0" applyFont="1" applyBorder="1" applyAlignment="1">
      <alignment horizontal="center" vertical="center"/>
    </xf>
    <xf numFmtId="0" fontId="0" fillId="0" borderId="34" xfId="0" applyBorder="1"/>
    <xf numFmtId="0" fontId="1" fillId="0" borderId="34" xfId="0" applyFont="1" applyBorder="1"/>
    <xf numFmtId="0" fontId="0" fillId="0" borderId="34" xfId="0" applyBorder="1" applyAlignment="1">
      <alignment horizontal="center"/>
    </xf>
    <xf numFmtId="0" fontId="12" fillId="4" borderId="34" xfId="0" applyFont="1" applyFill="1" applyBorder="1" applyAlignment="1">
      <alignment horizontal="left" vertical="center" wrapText="1"/>
    </xf>
    <xf numFmtId="0" fontId="0" fillId="4" borderId="34" xfId="0" applyFill="1" applyBorder="1" applyAlignment="1">
      <alignment horizontal="center" vertical="center" wrapText="1"/>
    </xf>
    <xf numFmtId="3" fontId="10" fillId="0" borderId="34" xfId="4" applyNumberFormat="1" applyFont="1" applyBorder="1" applyAlignment="1">
      <alignment horizontal="center" vertical="center"/>
    </xf>
    <xf numFmtId="0" fontId="10" fillId="0" borderId="34" xfId="5" applyFont="1" applyBorder="1" applyAlignment="1">
      <alignment horizontal="center" vertical="center"/>
    </xf>
    <xf numFmtId="3" fontId="10" fillId="0" borderId="34" xfId="5" applyNumberFormat="1" applyFont="1" applyBorder="1" applyAlignment="1">
      <alignment horizontal="center" vertical="center"/>
    </xf>
    <xf numFmtId="0" fontId="12" fillId="0" borderId="34" xfId="5" applyFont="1" applyBorder="1" applyAlignment="1">
      <alignment vertical="center" wrapText="1"/>
    </xf>
    <xf numFmtId="0" fontId="12" fillId="0" borderId="34" xfId="5" applyFont="1" applyBorder="1" applyAlignment="1">
      <alignment horizontal="center" vertical="center" wrapText="1"/>
    </xf>
    <xf numFmtId="0" fontId="12" fillId="0" borderId="34" xfId="8" applyFont="1" applyBorder="1" applyAlignment="1">
      <alignment vertical="center" wrapText="1"/>
    </xf>
    <xf numFmtId="0" fontId="10" fillId="0" borderId="34" xfId="8" applyFont="1" applyBorder="1" applyAlignment="1">
      <alignment horizontal="center" vertical="center"/>
    </xf>
    <xf numFmtId="3" fontId="10" fillId="0" borderId="34" xfId="8" applyNumberFormat="1" applyFont="1" applyBorder="1" applyAlignment="1">
      <alignment horizontal="center" vertical="center"/>
    </xf>
    <xf numFmtId="0" fontId="10" fillId="0" borderId="34" xfId="8" applyFont="1" applyBorder="1" applyAlignment="1">
      <alignment vertical="center" wrapText="1"/>
    </xf>
    <xf numFmtId="20" fontId="10" fillId="0" borderId="34" xfId="8" applyNumberFormat="1" applyFont="1" applyBorder="1" applyAlignment="1">
      <alignment horizontal="center" vertical="center"/>
    </xf>
    <xf numFmtId="0" fontId="10" fillId="0" borderId="28" xfId="3" applyFont="1" applyFill="1" applyBorder="1" applyAlignment="1">
      <alignment vertical="center" wrapText="1"/>
    </xf>
    <xf numFmtId="0" fontId="12" fillId="0" borderId="34" xfId="5" applyFont="1" applyFill="1" applyBorder="1" applyAlignment="1">
      <alignment vertical="center" wrapText="1"/>
    </xf>
    <xf numFmtId="0" fontId="12" fillId="0" borderId="34" xfId="8" applyFont="1" applyFill="1" applyBorder="1" applyAlignment="1">
      <alignment vertical="center" wrapText="1"/>
    </xf>
    <xf numFmtId="0" fontId="10" fillId="0" borderId="31" xfId="2" applyFont="1" applyFill="1" applyBorder="1" applyAlignment="1">
      <alignment vertical="center" wrapText="1"/>
    </xf>
    <xf numFmtId="0" fontId="10" fillId="0" borderId="31" xfId="6" applyFont="1" applyFill="1" applyBorder="1" applyAlignment="1">
      <alignment vertical="center" wrapText="1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2" fontId="0" fillId="0" borderId="37" xfId="0" applyNumberFormat="1" applyBorder="1" applyAlignment="1">
      <alignment vertical="center"/>
    </xf>
    <xf numFmtId="0" fontId="1" fillId="0" borderId="20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0" fillId="0" borderId="36" xfId="0" applyFont="1" applyBorder="1" applyAlignment="1">
      <alignment horizontal="center" vertical="center"/>
    </xf>
    <xf numFmtId="3" fontId="10" fillId="0" borderId="13" xfId="0" applyNumberFormat="1" applyFont="1" applyBorder="1" applyAlignment="1">
      <alignment horizontal="center" vertical="center"/>
    </xf>
    <xf numFmtId="3" fontId="10" fillId="0" borderId="36" xfId="0" applyNumberFormat="1" applyFont="1" applyBorder="1" applyAlignment="1">
      <alignment horizontal="center" vertical="center"/>
    </xf>
    <xf numFmtId="3" fontId="0" fillId="0" borderId="30" xfId="0" applyNumberFormat="1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3" fontId="10" fillId="0" borderId="1" xfId="3" applyNumberFormat="1" applyFont="1" applyBorder="1" applyAlignment="1">
      <alignment horizontal="center" vertical="center"/>
    </xf>
    <xf numFmtId="3" fontId="10" fillId="0" borderId="36" xfId="4" applyNumberFormat="1" applyFont="1" applyBorder="1" applyAlignment="1">
      <alignment horizontal="center" vertical="center"/>
    </xf>
    <xf numFmtId="0" fontId="12" fillId="0" borderId="36" xfId="5" applyFont="1" applyBorder="1" applyAlignment="1">
      <alignment horizontal="center" vertical="center" wrapText="1"/>
    </xf>
    <xf numFmtId="2" fontId="5" fillId="6" borderId="33" xfId="0" applyNumberFormat="1" applyFont="1" applyFill="1" applyBorder="1" applyAlignment="1">
      <alignment horizontal="center" vertical="center" wrapText="1"/>
    </xf>
    <xf numFmtId="2" fontId="5" fillId="6" borderId="40" xfId="0" applyNumberFormat="1" applyFont="1" applyFill="1" applyBorder="1" applyAlignment="1">
      <alignment horizontal="center" vertical="center" wrapText="1"/>
    </xf>
    <xf numFmtId="3" fontId="10" fillId="0" borderId="36" xfId="8" applyNumberFormat="1" applyFont="1" applyBorder="1" applyAlignment="1">
      <alignment horizontal="center" vertical="center"/>
    </xf>
    <xf numFmtId="3" fontId="10" fillId="0" borderId="5" xfId="8" applyNumberFormat="1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2" fillId="0" borderId="34" xfId="5" applyFont="1" applyFill="1" applyBorder="1" applyAlignment="1">
      <alignment horizontal="center" vertical="center" wrapText="1"/>
    </xf>
    <xf numFmtId="0" fontId="0" fillId="0" borderId="41" xfId="0" applyBorder="1" applyAlignment="1">
      <alignment vertical="center"/>
    </xf>
    <xf numFmtId="0" fontId="12" fillId="0" borderId="42" xfId="0" applyFont="1" applyBorder="1" applyAlignment="1">
      <alignment horizontal="left" vertical="center" wrapText="1"/>
    </xf>
    <xf numFmtId="0" fontId="10" fillId="0" borderId="42" xfId="0" applyFont="1" applyBorder="1" applyAlignment="1">
      <alignment horizontal="center" vertical="center"/>
    </xf>
    <xf numFmtId="3" fontId="10" fillId="0" borderId="42" xfId="0" applyNumberFormat="1" applyFont="1" applyBorder="1" applyAlignment="1">
      <alignment horizontal="center" vertical="center"/>
    </xf>
    <xf numFmtId="0" fontId="0" fillId="0" borderId="42" xfId="0" applyBorder="1" applyAlignment="1">
      <alignment vertical="center"/>
    </xf>
    <xf numFmtId="2" fontId="0" fillId="0" borderId="42" xfId="0" applyNumberFormat="1" applyBorder="1" applyAlignment="1">
      <alignment vertical="center"/>
    </xf>
    <xf numFmtId="2" fontId="0" fillId="0" borderId="43" xfId="0" applyNumberFormat="1" applyBorder="1" applyAlignment="1">
      <alignment vertical="center"/>
    </xf>
    <xf numFmtId="0" fontId="12" fillId="0" borderId="42" xfId="3" applyFont="1" applyBorder="1" applyAlignment="1">
      <alignment horizontal="left" vertical="center" wrapText="1"/>
    </xf>
    <xf numFmtId="0" fontId="10" fillId="0" borderId="42" xfId="3" applyFont="1" applyBorder="1" applyAlignment="1">
      <alignment horizontal="center" vertical="center"/>
    </xf>
    <xf numFmtId="3" fontId="10" fillId="0" borderId="42" xfId="3" applyNumberFormat="1" applyFont="1" applyBorder="1" applyAlignment="1">
      <alignment horizontal="center" vertical="center"/>
    </xf>
    <xf numFmtId="0" fontId="19" fillId="0" borderId="42" xfId="0" applyFont="1" applyBorder="1" applyAlignment="1">
      <alignment horizontal="center" vertical="center" wrapText="1"/>
    </xf>
    <xf numFmtId="0" fontId="12" fillId="4" borderId="42" xfId="3" applyFont="1" applyFill="1" applyBorder="1" applyAlignment="1">
      <alignment vertical="center" wrapText="1"/>
    </xf>
    <xf numFmtId="0" fontId="0" fillId="0" borderId="41" xfId="0" applyBorder="1" applyAlignment="1">
      <alignment horizontal="center" vertical="center"/>
    </xf>
    <xf numFmtId="0" fontId="12" fillId="0" borderId="42" xfId="3" applyFont="1" applyBorder="1" applyAlignment="1">
      <alignment horizontal="center" vertical="center" wrapText="1"/>
    </xf>
    <xf numFmtId="0" fontId="10" fillId="0" borderId="42" xfId="3" applyFont="1" applyBorder="1" applyAlignment="1">
      <alignment horizontal="center" vertical="center" wrapText="1"/>
    </xf>
    <xf numFmtId="0" fontId="12" fillId="0" borderId="42" xfId="3" applyFont="1" applyBorder="1" applyAlignment="1">
      <alignment vertical="center" wrapText="1"/>
    </xf>
    <xf numFmtId="0" fontId="10" fillId="0" borderId="42" xfId="3" applyFont="1" applyBorder="1" applyAlignment="1">
      <alignment vertical="center" wrapText="1"/>
    </xf>
    <xf numFmtId="0" fontId="10" fillId="0" borderId="42" xfId="0" applyFont="1" applyBorder="1" applyAlignment="1">
      <alignment vertical="center"/>
    </xf>
    <xf numFmtId="0" fontId="0" fillId="0" borderId="42" xfId="0" applyBorder="1" applyAlignment="1">
      <alignment horizontal="center" vertical="center"/>
    </xf>
    <xf numFmtId="0" fontId="0" fillId="0" borderId="42" xfId="0" applyBorder="1"/>
    <xf numFmtId="0" fontId="10" fillId="0" borderId="42" xfId="8" applyFont="1" applyBorder="1" applyAlignment="1">
      <alignment vertical="center" wrapText="1"/>
    </xf>
    <xf numFmtId="0" fontId="10" fillId="0" borderId="42" xfId="8" applyFont="1" applyBorder="1" applyAlignment="1">
      <alignment horizontal="center" vertical="center"/>
    </xf>
    <xf numFmtId="3" fontId="10" fillId="0" borderId="42" xfId="8" applyNumberFormat="1" applyFont="1" applyBorder="1" applyAlignment="1">
      <alignment horizontal="center" vertical="center"/>
    </xf>
    <xf numFmtId="2" fontId="0" fillId="0" borderId="5" xfId="0" applyNumberFormat="1" applyBorder="1" applyAlignment="1">
      <alignment vertical="center"/>
    </xf>
    <xf numFmtId="3" fontId="10" fillId="0" borderId="0" xfId="8" applyNumberFormat="1" applyFont="1" applyBorder="1" applyAlignment="1">
      <alignment horizontal="center" vertical="center"/>
    </xf>
    <xf numFmtId="0" fontId="0" fillId="0" borderId="46" xfId="0" applyBorder="1" applyAlignment="1">
      <alignment vertical="center"/>
    </xf>
    <xf numFmtId="0" fontId="10" fillId="0" borderId="46" xfId="0" applyFont="1" applyBorder="1" applyAlignment="1">
      <alignment vertical="center" wrapText="1"/>
    </xf>
    <xf numFmtId="0" fontId="0" fillId="0" borderId="46" xfId="0" applyBorder="1" applyAlignment="1">
      <alignment horizontal="center" vertical="center"/>
    </xf>
    <xf numFmtId="0" fontId="10" fillId="0" borderId="46" xfId="0" applyFont="1" applyBorder="1" applyAlignment="1">
      <alignment horizontal="center" vertical="center"/>
    </xf>
    <xf numFmtId="2" fontId="0" fillId="0" borderId="46" xfId="0" applyNumberFormat="1" applyBorder="1" applyAlignment="1">
      <alignment vertical="center"/>
    </xf>
    <xf numFmtId="0" fontId="21" fillId="0" borderId="42" xfId="0" applyFont="1" applyBorder="1" applyAlignment="1">
      <alignment wrapText="1"/>
    </xf>
    <xf numFmtId="3" fontId="10" fillId="0" borderId="46" xfId="3" applyNumberFormat="1" applyFont="1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10" fillId="0" borderId="46" xfId="5" applyFont="1" applyBorder="1" applyAlignment="1">
      <alignment horizontal="center" vertical="center"/>
    </xf>
    <xf numFmtId="3" fontId="10" fillId="0" borderId="46" xfId="4" applyNumberFormat="1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2" fillId="0" borderId="46" xfId="5" applyFont="1" applyBorder="1" applyAlignment="1">
      <alignment vertical="center" wrapText="1"/>
    </xf>
    <xf numFmtId="0" fontId="12" fillId="0" borderId="46" xfId="5" applyFont="1" applyFill="1" applyBorder="1" applyAlignment="1">
      <alignment vertical="center" wrapText="1"/>
    </xf>
    <xf numFmtId="0" fontId="12" fillId="0" borderId="46" xfId="5" applyFont="1" applyBorder="1" applyAlignment="1">
      <alignment horizontal="center" vertical="center" wrapText="1"/>
    </xf>
    <xf numFmtId="0" fontId="12" fillId="0" borderId="46" xfId="5" applyFont="1" applyFill="1" applyBorder="1" applyAlignment="1">
      <alignment horizontal="center" vertical="center" wrapText="1"/>
    </xf>
    <xf numFmtId="0" fontId="0" fillId="0" borderId="14" xfId="0" applyBorder="1" applyAlignment="1">
      <alignment vertical="center"/>
    </xf>
    <xf numFmtId="3" fontId="10" fillId="0" borderId="46" xfId="0" applyNumberFormat="1" applyFont="1" applyBorder="1" applyAlignment="1">
      <alignment horizontal="center" vertical="center"/>
    </xf>
    <xf numFmtId="2" fontId="0" fillId="0" borderId="49" xfId="0" applyNumberFormat="1" applyBorder="1" applyAlignment="1">
      <alignment vertical="center"/>
    </xf>
    <xf numFmtId="0" fontId="0" fillId="0" borderId="46" xfId="0" applyBorder="1"/>
    <xf numFmtId="3" fontId="10" fillId="0" borderId="0" xfId="13" applyNumberFormat="1" applyFont="1" applyBorder="1" applyAlignment="1">
      <alignment horizontal="center" vertical="center"/>
    </xf>
    <xf numFmtId="0" fontId="0" fillId="0" borderId="50" xfId="0" applyBorder="1" applyAlignment="1">
      <alignment vertical="center"/>
    </xf>
    <xf numFmtId="2" fontId="0" fillId="0" borderId="51" xfId="0" applyNumberFormat="1" applyBorder="1" applyAlignment="1">
      <alignment vertical="center"/>
    </xf>
    <xf numFmtId="0" fontId="0" fillId="0" borderId="0" xfId="0" applyBorder="1"/>
    <xf numFmtId="3" fontId="10" fillId="0" borderId="16" xfId="13" applyNumberFormat="1" applyFont="1" applyBorder="1" applyAlignment="1">
      <alignment horizontal="center" vertical="center"/>
    </xf>
    <xf numFmtId="0" fontId="10" fillId="0" borderId="46" xfId="13" applyFont="1" applyBorder="1" applyAlignment="1">
      <alignment horizontal="left" vertical="center" wrapText="1"/>
    </xf>
    <xf numFmtId="0" fontId="10" fillId="0" borderId="46" xfId="13" applyFont="1" applyBorder="1" applyAlignment="1">
      <alignment horizontal="center" vertical="center"/>
    </xf>
    <xf numFmtId="3" fontId="10" fillId="0" borderId="46" xfId="13" applyNumberFormat="1" applyFont="1" applyBorder="1" applyAlignment="1">
      <alignment horizontal="center" vertical="center"/>
    </xf>
    <xf numFmtId="0" fontId="12" fillId="0" borderId="46" xfId="0" applyFont="1" applyBorder="1" applyAlignment="1">
      <alignment horizontal="left" vertical="center" wrapText="1"/>
    </xf>
    <xf numFmtId="0" fontId="10" fillId="0" borderId="46" xfId="0" applyFont="1" applyBorder="1" applyAlignment="1">
      <alignment horizontal="left" vertical="center" wrapText="1"/>
    </xf>
    <xf numFmtId="0" fontId="12" fillId="4" borderId="46" xfId="0" applyFont="1" applyFill="1" applyBorder="1" applyAlignment="1">
      <alignment horizontal="left" vertical="center" wrapText="1"/>
    </xf>
    <xf numFmtId="0" fontId="10" fillId="0" borderId="46" xfId="0" applyFont="1" applyBorder="1" applyAlignment="1">
      <alignment vertical="center"/>
    </xf>
    <xf numFmtId="0" fontId="10" fillId="0" borderId="46" xfId="14" applyFont="1" applyBorder="1" applyAlignment="1">
      <alignment horizontal="left" vertical="center" wrapText="1"/>
    </xf>
    <xf numFmtId="0" fontId="10" fillId="0" borderId="46" xfId="14" applyFont="1" applyBorder="1" applyAlignment="1">
      <alignment horizontal="center" vertical="center"/>
    </xf>
    <xf numFmtId="3" fontId="10" fillId="0" borderId="46" xfId="14" applyNumberFormat="1" applyFont="1" applyBorder="1" applyAlignment="1">
      <alignment horizontal="center" vertical="center"/>
    </xf>
    <xf numFmtId="0" fontId="22" fillId="0" borderId="34" xfId="0" applyFont="1" applyBorder="1" applyAlignment="1">
      <alignment horizontal="left" vertical="center"/>
    </xf>
    <xf numFmtId="0" fontId="23" fillId="2" borderId="1" xfId="0" applyFont="1" applyFill="1" applyBorder="1" applyAlignment="1">
      <alignment horizontal="center" vertical="center"/>
    </xf>
    <xf numFmtId="3" fontId="24" fillId="0" borderId="34" xfId="0" applyNumberFormat="1" applyFont="1" applyBorder="1" applyAlignment="1">
      <alignment horizontal="center" vertical="center"/>
    </xf>
    <xf numFmtId="0" fontId="23" fillId="0" borderId="34" xfId="0" applyFont="1" applyBorder="1" applyAlignment="1">
      <alignment horizontal="left" vertical="center" wrapText="1"/>
    </xf>
    <xf numFmtId="0" fontId="24" fillId="0" borderId="34" xfId="0" applyFont="1" applyBorder="1" applyAlignment="1">
      <alignment horizontal="left" vertical="center"/>
    </xf>
    <xf numFmtId="0" fontId="22" fillId="0" borderId="34" xfId="0" applyFont="1" applyBorder="1" applyAlignment="1">
      <alignment horizontal="left" vertical="center" wrapText="1"/>
    </xf>
    <xf numFmtId="0" fontId="24" fillId="0" borderId="28" xfId="2" applyFont="1" applyBorder="1" applyAlignment="1">
      <alignment horizontal="left" vertical="center" wrapText="1"/>
    </xf>
    <xf numFmtId="0" fontId="23" fillId="0" borderId="1" xfId="0" applyFont="1" applyBorder="1" applyAlignment="1">
      <alignment horizontal="center" vertical="center"/>
    </xf>
    <xf numFmtId="3" fontId="24" fillId="0" borderId="34" xfId="1" applyNumberFormat="1" applyFont="1" applyBorder="1" applyAlignment="1">
      <alignment horizontal="center" vertical="center"/>
    </xf>
    <xf numFmtId="0" fontId="23" fillId="0" borderId="28" xfId="0" applyFont="1" applyBorder="1" applyAlignment="1">
      <alignment horizontal="left" vertical="center" wrapText="1"/>
    </xf>
    <xf numFmtId="0" fontId="24" fillId="0" borderId="34" xfId="2" applyFont="1" applyBorder="1" applyAlignment="1">
      <alignment horizontal="left" vertical="center" wrapText="1"/>
    </xf>
    <xf numFmtId="0" fontId="22" fillId="0" borderId="28" xfId="0" applyFont="1" applyBorder="1" applyAlignment="1">
      <alignment horizontal="left" vertical="center" wrapText="1"/>
    </xf>
    <xf numFmtId="3" fontId="10" fillId="0" borderId="5" xfId="0" applyNumberFormat="1" applyFont="1" applyBorder="1" applyAlignment="1">
      <alignment horizontal="center" vertical="center"/>
    </xf>
    <xf numFmtId="3" fontId="10" fillId="0" borderId="14" xfId="0" applyNumberFormat="1" applyFont="1" applyBorder="1" applyAlignment="1">
      <alignment horizontal="center" vertical="center"/>
    </xf>
    <xf numFmtId="2" fontId="0" fillId="0" borderId="48" xfId="0" applyNumberFormat="1" applyBorder="1" applyAlignment="1">
      <alignment vertical="center"/>
    </xf>
    <xf numFmtId="164" fontId="0" fillId="0" borderId="46" xfId="0" applyNumberFormat="1" applyBorder="1" applyAlignment="1">
      <alignment vertical="center"/>
    </xf>
    <xf numFmtId="0" fontId="22" fillId="0" borderId="52" xfId="0" applyFont="1" applyBorder="1" applyAlignment="1">
      <alignment horizontal="left" vertical="center"/>
    </xf>
    <xf numFmtId="0" fontId="23" fillId="2" borderId="35" xfId="0" applyFont="1" applyFill="1" applyBorder="1" applyAlignment="1">
      <alignment horizontal="center" vertical="center"/>
    </xf>
    <xf numFmtId="3" fontId="24" fillId="0" borderId="5" xfId="0" applyNumberFormat="1" applyFont="1" applyBorder="1" applyAlignment="1">
      <alignment horizontal="center" vertical="center"/>
    </xf>
    <xf numFmtId="0" fontId="20" fillId="0" borderId="28" xfId="3" applyFont="1" applyBorder="1" applyAlignment="1">
      <alignment horizontal="center" vertical="center" wrapText="1"/>
    </xf>
    <xf numFmtId="0" fontId="25" fillId="0" borderId="13" xfId="0" applyFont="1" applyBorder="1" applyAlignment="1">
      <alignment vertical="center"/>
    </xf>
    <xf numFmtId="0" fontId="25" fillId="0" borderId="42" xfId="0" applyFont="1" applyBorder="1" applyAlignment="1">
      <alignment vertical="center"/>
    </xf>
    <xf numFmtId="2" fontId="25" fillId="0" borderId="42" xfId="0" applyNumberFormat="1" applyFont="1" applyBorder="1" applyAlignment="1">
      <alignment vertical="center"/>
    </xf>
    <xf numFmtId="2" fontId="25" fillId="0" borderId="28" xfId="0" applyNumberFormat="1" applyFont="1" applyBorder="1" applyAlignment="1">
      <alignment vertical="center"/>
    </xf>
    <xf numFmtId="0" fontId="25" fillId="0" borderId="0" xfId="0" applyFont="1" applyAlignment="1">
      <alignment vertical="center"/>
    </xf>
    <xf numFmtId="0" fontId="0" fillId="0" borderId="5" xfId="0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/>
    </xf>
    <xf numFmtId="0" fontId="12" fillId="0" borderId="46" xfId="3" applyFont="1" applyBorder="1" applyAlignment="1">
      <alignment vertical="center" wrapText="1"/>
    </xf>
    <xf numFmtId="0" fontId="12" fillId="0" borderId="46" xfId="3" applyFont="1" applyBorder="1" applyAlignment="1">
      <alignment horizontal="center" vertical="center" wrapText="1"/>
    </xf>
    <xf numFmtId="0" fontId="12" fillId="0" borderId="53" xfId="6" applyFont="1" applyBorder="1" applyAlignment="1">
      <alignment vertical="center" wrapText="1"/>
    </xf>
    <xf numFmtId="4" fontId="0" fillId="0" borderId="46" xfId="0" applyNumberFormat="1" applyBorder="1" applyAlignment="1">
      <alignment vertical="center"/>
    </xf>
    <xf numFmtId="0" fontId="10" fillId="0" borderId="54" xfId="0" applyFont="1" applyBorder="1" applyAlignment="1">
      <alignment horizontal="center" vertical="center"/>
    </xf>
    <xf numFmtId="0" fontId="10" fillId="0" borderId="54" xfId="1" applyFont="1" applyBorder="1" applyAlignment="1">
      <alignment horizontal="center" vertical="center"/>
    </xf>
    <xf numFmtId="0" fontId="10" fillId="0" borderId="54" xfId="7" applyFont="1" applyFill="1" applyBorder="1" applyAlignment="1">
      <alignment horizontal="center" vertical="center"/>
    </xf>
    <xf numFmtId="0" fontId="10" fillId="0" borderId="54" xfId="7" applyFont="1" applyBorder="1" applyAlignment="1">
      <alignment horizontal="center" vertical="center"/>
    </xf>
    <xf numFmtId="0" fontId="10" fillId="0" borderId="55" xfId="7" applyFont="1" applyBorder="1" applyAlignment="1">
      <alignment horizontal="center" vertical="center"/>
    </xf>
    <xf numFmtId="0" fontId="12" fillId="0" borderId="56" xfId="1" applyFont="1" applyBorder="1" applyAlignment="1">
      <alignment vertical="center" wrapText="1"/>
    </xf>
    <xf numFmtId="0" fontId="10" fillId="0" borderId="56" xfId="2" applyFont="1" applyBorder="1" applyAlignment="1">
      <alignment vertical="center" wrapText="1"/>
    </xf>
    <xf numFmtId="0" fontId="12" fillId="0" borderId="56" xfId="6" applyFont="1" applyBorder="1" applyAlignment="1">
      <alignment vertical="center" wrapText="1"/>
    </xf>
    <xf numFmtId="0" fontId="10" fillId="0" borderId="56" xfId="6" applyFont="1" applyBorder="1" applyAlignment="1">
      <alignment vertical="center" wrapText="1"/>
    </xf>
    <xf numFmtId="0" fontId="10" fillId="0" borderId="57" xfId="6" applyFont="1" applyBorder="1" applyAlignment="1">
      <alignment vertical="center" wrapText="1"/>
    </xf>
    <xf numFmtId="3" fontId="10" fillId="0" borderId="46" xfId="1" applyNumberFormat="1" applyFont="1" applyBorder="1" applyAlignment="1">
      <alignment horizontal="center" vertical="center"/>
    </xf>
    <xf numFmtId="0" fontId="10" fillId="0" borderId="46" xfId="7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0" fillId="0" borderId="0" xfId="13" applyFont="1" applyBorder="1" applyAlignment="1">
      <alignment horizontal="left" vertical="center" wrapText="1"/>
    </xf>
    <xf numFmtId="0" fontId="10" fillId="0" borderId="0" xfId="13" applyFont="1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10" fillId="0" borderId="58" xfId="13" applyFont="1" applyBorder="1" applyAlignment="1">
      <alignment horizontal="left" vertical="center" wrapText="1"/>
    </xf>
    <xf numFmtId="0" fontId="10" fillId="0" borderId="58" xfId="13" applyFont="1" applyBorder="1" applyAlignment="1">
      <alignment horizontal="center" vertical="center"/>
    </xf>
    <xf numFmtId="3" fontId="10" fillId="0" borderId="58" xfId="13" applyNumberFormat="1" applyFont="1" applyBorder="1" applyAlignment="1">
      <alignment horizontal="center" vertical="center"/>
    </xf>
    <xf numFmtId="0" fontId="0" fillId="0" borderId="58" xfId="0" applyBorder="1" applyAlignment="1">
      <alignment vertical="center"/>
    </xf>
    <xf numFmtId="2" fontId="0" fillId="0" borderId="58" xfId="0" applyNumberFormat="1" applyBorder="1" applyAlignment="1">
      <alignment vertical="center"/>
    </xf>
    <xf numFmtId="0" fontId="10" fillId="0" borderId="49" xfId="0" applyFont="1" applyBorder="1" applyAlignment="1">
      <alignment vertical="center"/>
    </xf>
    <xf numFmtId="0" fontId="10" fillId="0" borderId="59" xfId="0" applyFont="1" applyBorder="1" applyAlignment="1">
      <alignment horizontal="center" vertical="center"/>
    </xf>
    <xf numFmtId="0" fontId="12" fillId="0" borderId="49" xfId="3" applyFont="1" applyBorder="1" applyAlignment="1">
      <alignment horizontal="center" vertical="center" wrapText="1"/>
    </xf>
    <xf numFmtId="0" fontId="0" fillId="0" borderId="59" xfId="0" applyBorder="1" applyAlignment="1">
      <alignment vertical="center"/>
    </xf>
    <xf numFmtId="2" fontId="0" fillId="0" borderId="59" xfId="0" applyNumberFormat="1" applyBorder="1" applyAlignment="1">
      <alignment vertical="center"/>
    </xf>
    <xf numFmtId="0" fontId="12" fillId="0" borderId="49" xfId="3" applyFont="1" applyBorder="1" applyAlignment="1">
      <alignment vertical="center" wrapText="1"/>
    </xf>
    <xf numFmtId="0" fontId="12" fillId="0" borderId="59" xfId="3" applyFont="1" applyBorder="1" applyAlignment="1">
      <alignment horizontal="center" vertical="center" wrapText="1"/>
    </xf>
    <xf numFmtId="3" fontId="10" fillId="0" borderId="59" xfId="3" applyNumberFormat="1" applyFont="1" applyBorder="1" applyAlignment="1">
      <alignment horizontal="center" vertical="center"/>
    </xf>
    <xf numFmtId="0" fontId="10" fillId="0" borderId="59" xfId="3" applyFont="1" applyBorder="1" applyAlignment="1">
      <alignment horizontal="center" vertical="center"/>
    </xf>
    <xf numFmtId="0" fontId="10" fillId="0" borderId="42" xfId="0" applyFont="1" applyBorder="1" applyAlignment="1">
      <alignment vertical="center" wrapText="1"/>
    </xf>
    <xf numFmtId="0" fontId="12" fillId="0" borderId="5" xfId="3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0" fillId="0" borderId="59" xfId="0" applyBorder="1" applyAlignment="1">
      <alignment horizontal="center" vertical="center"/>
    </xf>
    <xf numFmtId="0" fontId="12" fillId="0" borderId="59" xfId="0" applyFont="1" applyBorder="1" applyAlignment="1">
      <alignment horizontal="left" vertical="center" wrapText="1"/>
    </xf>
    <xf numFmtId="3" fontId="10" fillId="0" borderId="59" xfId="0" applyNumberFormat="1" applyFont="1" applyBorder="1" applyAlignment="1">
      <alignment horizontal="center" vertical="center"/>
    </xf>
    <xf numFmtId="0" fontId="0" fillId="0" borderId="59" xfId="0" applyBorder="1"/>
    <xf numFmtId="0" fontId="12" fillId="0" borderId="59" xfId="5" applyFont="1" applyBorder="1" applyAlignment="1">
      <alignment horizontal="center" vertical="center" wrapText="1"/>
    </xf>
    <xf numFmtId="2" fontId="0" fillId="0" borderId="60" xfId="0" applyNumberFormat="1" applyBorder="1" applyAlignment="1">
      <alignment vertical="center"/>
    </xf>
    <xf numFmtId="0" fontId="10" fillId="0" borderId="28" xfId="3" applyFont="1" applyBorder="1" applyAlignment="1">
      <alignment horizontal="left" vertical="center" wrapText="1"/>
    </xf>
    <xf numFmtId="0" fontId="24" fillId="0" borderId="46" xfId="0" applyFont="1" applyBorder="1" applyAlignment="1">
      <alignment horizontal="left" vertical="center"/>
    </xf>
    <xf numFmtId="0" fontId="24" fillId="2" borderId="46" xfId="0" applyFont="1" applyFill="1" applyBorder="1" applyAlignment="1">
      <alignment horizontal="center" vertical="center"/>
    </xf>
    <xf numFmtId="3" fontId="24" fillId="0" borderId="46" xfId="0" applyNumberFormat="1" applyFont="1" applyBorder="1" applyAlignment="1">
      <alignment horizontal="center" vertical="center"/>
    </xf>
    <xf numFmtId="0" fontId="10" fillId="0" borderId="42" xfId="3" applyFont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34" xfId="0" applyFont="1" applyBorder="1" applyAlignment="1">
      <alignment horizontal="center" vertical="center" wrapText="1"/>
    </xf>
    <xf numFmtId="0" fontId="21" fillId="0" borderId="42" xfId="0" applyFont="1" applyBorder="1" applyAlignment="1">
      <alignment horizontal="center" vertical="center" wrapText="1"/>
    </xf>
    <xf numFmtId="0" fontId="21" fillId="0" borderId="46" xfId="0" applyFont="1" applyBorder="1" applyAlignment="1">
      <alignment horizontal="center" vertical="center" wrapText="1"/>
    </xf>
    <xf numFmtId="0" fontId="10" fillId="0" borderId="46" xfId="3" applyFont="1" applyBorder="1" applyAlignment="1">
      <alignment vertical="center" wrapText="1"/>
    </xf>
    <xf numFmtId="0" fontId="10" fillId="0" borderId="28" xfId="5" applyFont="1" applyBorder="1" applyAlignment="1">
      <alignment vertical="center" wrapText="1"/>
    </xf>
    <xf numFmtId="0" fontId="10" fillId="0" borderId="46" xfId="5" applyFont="1" applyBorder="1" applyAlignment="1">
      <alignment vertical="center" wrapText="1"/>
    </xf>
    <xf numFmtId="3" fontId="10" fillId="0" borderId="46" xfId="5" applyNumberFormat="1" applyFont="1" applyBorder="1" applyAlignment="1">
      <alignment horizontal="center" vertical="center"/>
    </xf>
    <xf numFmtId="0" fontId="10" fillId="0" borderId="34" xfId="5" applyFont="1" applyBorder="1" applyAlignment="1">
      <alignment vertical="center" wrapText="1"/>
    </xf>
    <xf numFmtId="0" fontId="10" fillId="0" borderId="34" xfId="5" applyFont="1" applyBorder="1" applyAlignment="1">
      <alignment horizontal="center" vertical="center" wrapText="1"/>
    </xf>
    <xf numFmtId="0" fontId="10" fillId="0" borderId="34" xfId="5" applyFont="1" applyFill="1" applyBorder="1" applyAlignment="1">
      <alignment vertical="center" wrapText="1"/>
    </xf>
    <xf numFmtId="0" fontId="10" fillId="0" borderId="59" xfId="5" applyFont="1" applyBorder="1" applyAlignment="1">
      <alignment vertical="center" wrapText="1"/>
    </xf>
    <xf numFmtId="0" fontId="10" fillId="0" borderId="59" xfId="5" applyFont="1" applyBorder="1" applyAlignment="1">
      <alignment horizontal="center" vertical="center" wrapText="1"/>
    </xf>
    <xf numFmtId="0" fontId="10" fillId="0" borderId="31" xfId="1" applyFont="1" applyBorder="1" applyAlignment="1">
      <alignment vertical="center" wrapText="1"/>
    </xf>
    <xf numFmtId="0" fontId="10" fillId="4" borderId="34" xfId="8" applyFont="1" applyFill="1" applyBorder="1" applyAlignment="1">
      <alignment vertical="center" wrapText="1"/>
    </xf>
    <xf numFmtId="165" fontId="10" fillId="0" borderId="46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18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44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</cellXfs>
  <cellStyles count="15">
    <cellStyle name="Hiperpovezava" xfId="11" builtinId="8" hidden="1"/>
    <cellStyle name="Hiperpovezava" xfId="9" builtinId="8" hidden="1"/>
    <cellStyle name="Navadno" xfId="0" builtinId="0"/>
    <cellStyle name="Navadno_jabolka (2)" xfId="8"/>
    <cellStyle name="Navadno_jajca (2)" xfId="14"/>
    <cellStyle name="Navadno_kruh, pekovs.izd." xfId="4"/>
    <cellStyle name="Navadno_kruh, pekovs.pec. in slad." xfId="5"/>
    <cellStyle name="Navadno_List1" xfId="1"/>
    <cellStyle name="Navadno_List1_1" xfId="2"/>
    <cellStyle name="Navadno_List1_meso" xfId="6"/>
    <cellStyle name="Navadno_meso" xfId="7"/>
    <cellStyle name="Navadno_mleko,mlečni izd." xfId="13"/>
    <cellStyle name="Navadno_splošno prehramb.blago" xfId="3"/>
    <cellStyle name="Obiskana hiperpovezava" xfId="12" builtinId="9" hidden="1"/>
    <cellStyle name="Obiskana hiperpovezava" xfId="10" builtinId="9" hidden="1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Svetlana Čerič" id="{891AA2E4-EB0F-4C16-B862-DD27F3CD7E4F}" userId="S::svetlana.ceric@um.si::edd1f0ff-fc01-499f-8480-0270657802c7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16" dT="2021-06-22T06:38:47.25" personId="{891AA2E4-EB0F-4C16-B862-DD27F3CD7E4F}" id="{3B0BD5D5-FD79-4536-A452-E93237450F1B}">
    <text>Izbrati morate eno gramaturo. 
Če ostane zapis od-do, potem mora biti dana cena za enoto mere L, kar odsvetujem, saj boste imeli preveč "preračunavanja" .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workbookViewId="0">
      <selection activeCell="F15" sqref="F15"/>
    </sheetView>
  </sheetViews>
  <sheetFormatPr defaultColWidth="8.7109375" defaultRowHeight="15" x14ac:dyDescent="0.25"/>
  <cols>
    <col min="1" max="1" width="4.42578125" customWidth="1"/>
    <col min="2" max="2" width="27.28515625" customWidth="1"/>
    <col min="3" max="4" width="9.42578125" style="8" customWidth="1"/>
    <col min="5" max="5" width="9.42578125" style="8" hidden="1" customWidth="1"/>
    <col min="6" max="6" width="23" customWidth="1"/>
    <col min="7" max="7" width="20.7109375" customWidth="1"/>
    <col min="8" max="8" width="14" bestFit="1" customWidth="1"/>
    <col min="9" max="9" width="13.42578125" style="2" customWidth="1"/>
    <col min="10" max="10" width="15.7109375" style="2" customWidth="1"/>
    <col min="11" max="11" width="20" customWidth="1"/>
    <col min="12" max="12" width="19.28515625" customWidth="1"/>
  </cols>
  <sheetData>
    <row r="1" spans="1:12" x14ac:dyDescent="0.25">
      <c r="A1" s="1" t="s">
        <v>0</v>
      </c>
      <c r="J1" s="2" t="s">
        <v>255</v>
      </c>
    </row>
    <row r="2" spans="1:12" x14ac:dyDescent="0.25">
      <c r="B2" s="44" t="s">
        <v>1</v>
      </c>
    </row>
    <row r="3" spans="1:12" x14ac:dyDescent="0.25">
      <c r="B3" s="44" t="s">
        <v>2</v>
      </c>
    </row>
    <row r="4" spans="1:12" x14ac:dyDescent="0.25">
      <c r="B4" s="45" t="s">
        <v>3</v>
      </c>
    </row>
    <row r="6" spans="1:12" x14ac:dyDescent="0.25">
      <c r="A6" s="1" t="s">
        <v>4</v>
      </c>
      <c r="B6" s="1"/>
    </row>
    <row r="8" spans="1:12" ht="21" x14ac:dyDescent="0.35">
      <c r="A8" s="298" t="s">
        <v>5</v>
      </c>
      <c r="B8" s="298"/>
      <c r="C8" s="298"/>
      <c r="D8" s="298"/>
      <c r="E8" s="298"/>
      <c r="F8" s="298"/>
      <c r="G8" s="298"/>
      <c r="H8" s="298"/>
      <c r="I8" s="298"/>
      <c r="J8" s="298"/>
    </row>
    <row r="10" spans="1:12" x14ac:dyDescent="0.25">
      <c r="A10" s="1" t="s">
        <v>6</v>
      </c>
    </row>
    <row r="11" spans="1:12" ht="15.75" thickBot="1" x14ac:dyDescent="0.3"/>
    <row r="12" spans="1:12" ht="22.5" customHeight="1" thickBot="1" x14ac:dyDescent="0.3">
      <c r="A12" s="67">
        <v>1</v>
      </c>
      <c r="B12" s="67">
        <v>2</v>
      </c>
      <c r="C12" s="67">
        <v>3</v>
      </c>
      <c r="D12" s="67">
        <v>4</v>
      </c>
      <c r="E12" s="67">
        <v>5</v>
      </c>
      <c r="F12" s="67">
        <v>6</v>
      </c>
      <c r="G12" s="67">
        <v>7</v>
      </c>
      <c r="H12" s="67">
        <v>8</v>
      </c>
      <c r="I12" s="67">
        <v>9</v>
      </c>
      <c r="J12" s="67">
        <v>10</v>
      </c>
      <c r="K12" s="67">
        <v>11</v>
      </c>
      <c r="L12" s="68">
        <v>12</v>
      </c>
    </row>
    <row r="13" spans="1:12" ht="64.5" customHeight="1" thickBot="1" x14ac:dyDescent="0.3">
      <c r="A13" s="69" t="s">
        <v>7</v>
      </c>
      <c r="B13" s="70" t="s">
        <v>8</v>
      </c>
      <c r="C13" s="70" t="s">
        <v>9</v>
      </c>
      <c r="D13" s="70" t="s">
        <v>256</v>
      </c>
      <c r="E13" s="70" t="s">
        <v>270</v>
      </c>
      <c r="F13" s="71" t="s">
        <v>257</v>
      </c>
      <c r="G13" s="70" t="s">
        <v>10</v>
      </c>
      <c r="H13" s="70" t="s">
        <v>11</v>
      </c>
      <c r="I13" s="72" t="s">
        <v>12</v>
      </c>
      <c r="J13" s="72" t="s">
        <v>13</v>
      </c>
      <c r="K13" s="70" t="s">
        <v>14</v>
      </c>
      <c r="L13" s="71" t="s">
        <v>15</v>
      </c>
    </row>
    <row r="14" spans="1:12" s="5" customFormat="1" ht="30" customHeight="1" x14ac:dyDescent="0.25">
      <c r="A14" s="9" t="s">
        <v>16</v>
      </c>
      <c r="B14" s="46" t="s">
        <v>292</v>
      </c>
      <c r="C14" s="104" t="s">
        <v>17</v>
      </c>
      <c r="D14" s="105">
        <v>360</v>
      </c>
      <c r="E14" s="132">
        <f>D14*3</f>
        <v>1080</v>
      </c>
      <c r="F14" s="74"/>
      <c r="G14" s="74"/>
      <c r="H14" s="74"/>
      <c r="I14" s="75"/>
      <c r="J14" s="43"/>
      <c r="K14" s="74"/>
      <c r="L14" s="74"/>
    </row>
    <row r="15" spans="1:12" s="5" customFormat="1" ht="30" customHeight="1" x14ac:dyDescent="0.25">
      <c r="A15" s="172" t="s">
        <v>18</v>
      </c>
      <c r="B15" s="173" t="s">
        <v>293</v>
      </c>
      <c r="C15" s="174" t="s">
        <v>17</v>
      </c>
      <c r="D15" s="175">
        <v>50</v>
      </c>
      <c r="E15" s="175"/>
      <c r="F15" s="172"/>
      <c r="G15" s="172"/>
      <c r="H15" s="172"/>
      <c r="I15" s="176"/>
      <c r="J15" s="176"/>
      <c r="K15" s="172"/>
      <c r="L15" s="172"/>
    </row>
    <row r="16" spans="1:12" s="5" customFormat="1" ht="30" customHeight="1" thickBot="1" x14ac:dyDescent="0.3">
      <c r="A16" s="299"/>
      <c r="B16" s="300"/>
      <c r="C16" s="300"/>
      <c r="D16" s="300"/>
      <c r="E16" s="131"/>
      <c r="F16" s="37"/>
      <c r="G16" s="299" t="s">
        <v>20</v>
      </c>
      <c r="H16" s="300"/>
      <c r="I16" s="300"/>
      <c r="J16" s="38"/>
    </row>
    <row r="17" spans="1:10" x14ac:dyDescent="0.25">
      <c r="B17" s="1"/>
    </row>
    <row r="18" spans="1:10" x14ac:dyDescent="0.25">
      <c r="B18" s="47" t="s">
        <v>21</v>
      </c>
      <c r="C18" s="48">
        <v>0.29166666666666669</v>
      </c>
      <c r="D18" s="45" t="s">
        <v>22</v>
      </c>
      <c r="E18" s="45"/>
      <c r="F18" s="49"/>
      <c r="G18" s="49"/>
      <c r="I18"/>
      <c r="J18"/>
    </row>
    <row r="19" spans="1:10" x14ac:dyDescent="0.25">
      <c r="C19"/>
      <c r="D19"/>
      <c r="E19"/>
      <c r="F19" s="49"/>
      <c r="G19" s="49"/>
      <c r="I19"/>
      <c r="J19"/>
    </row>
    <row r="20" spans="1:10" x14ac:dyDescent="0.25">
      <c r="B20" t="s">
        <v>23</v>
      </c>
      <c r="C20" s="50"/>
      <c r="D20" s="45"/>
      <c r="E20" s="45"/>
      <c r="F20" s="49"/>
      <c r="I20"/>
      <c r="J20"/>
    </row>
    <row r="21" spans="1:10" x14ac:dyDescent="0.25">
      <c r="B21" t="s">
        <v>24</v>
      </c>
      <c r="C21" s="50"/>
      <c r="D21" s="45"/>
      <c r="E21" s="45"/>
      <c r="F21" s="49"/>
      <c r="I21"/>
      <c r="J21"/>
    </row>
    <row r="22" spans="1:10" x14ac:dyDescent="0.25">
      <c r="B22" t="s">
        <v>25</v>
      </c>
      <c r="C22"/>
      <c r="D22"/>
      <c r="E22"/>
      <c r="F22" s="49"/>
      <c r="I22"/>
      <c r="J22"/>
    </row>
    <row r="23" spans="1:10" x14ac:dyDescent="0.25">
      <c r="B23" s="1"/>
    </row>
    <row r="24" spans="1:10" x14ac:dyDescent="0.25">
      <c r="B24" s="1"/>
    </row>
    <row r="25" spans="1:10" ht="14.65" customHeight="1" x14ac:dyDescent="0.25">
      <c r="A25" t="s">
        <v>26</v>
      </c>
      <c r="B25" s="1"/>
    </row>
    <row r="26" spans="1:10" x14ac:dyDescent="0.25">
      <c r="A26" t="s">
        <v>27</v>
      </c>
      <c r="B26" s="1"/>
    </row>
    <row r="27" spans="1:10" x14ac:dyDescent="0.25">
      <c r="B27" s="1"/>
    </row>
    <row r="28" spans="1:10" x14ac:dyDescent="0.25">
      <c r="B28" s="1"/>
    </row>
    <row r="29" spans="1:10" x14ac:dyDescent="0.25">
      <c r="A29" s="3" t="s">
        <v>28</v>
      </c>
      <c r="B29" s="3"/>
      <c r="C29" s="7"/>
      <c r="D29" s="7"/>
      <c r="E29" s="7"/>
      <c r="F29" s="7" t="s">
        <v>29</v>
      </c>
      <c r="G29" s="3"/>
      <c r="H29" s="3"/>
      <c r="I29" s="23" t="s">
        <v>30</v>
      </c>
      <c r="J29" s="23"/>
    </row>
    <row r="30" spans="1:10" x14ac:dyDescent="0.25">
      <c r="A30" s="3"/>
      <c r="B30" s="3"/>
      <c r="C30" s="7"/>
      <c r="D30" s="7"/>
      <c r="E30" s="7"/>
      <c r="F30" s="3"/>
      <c r="G30" s="3"/>
      <c r="H30" s="3"/>
      <c r="I30" s="23"/>
      <c r="J30" s="23"/>
    </row>
    <row r="31" spans="1:10" x14ac:dyDescent="0.25">
      <c r="A31" s="3"/>
      <c r="B31" s="3"/>
      <c r="C31" s="7"/>
      <c r="D31" s="7"/>
      <c r="E31" s="7"/>
      <c r="F31" s="3"/>
      <c r="G31" s="3"/>
      <c r="H31" s="3"/>
      <c r="I31" s="23" t="s">
        <v>31</v>
      </c>
      <c r="J31" s="23"/>
    </row>
    <row r="45" spans="3:3" x14ac:dyDescent="0.25">
      <c r="C45" s="63"/>
    </row>
  </sheetData>
  <mergeCells count="3">
    <mergeCell ref="A8:J8"/>
    <mergeCell ref="A16:D16"/>
    <mergeCell ref="G16:I16"/>
  </mergeCells>
  <phoneticPr fontId="0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9"/>
  <sheetViews>
    <sheetView topLeftCell="A20" workbookViewId="0">
      <selection activeCell="B23" sqref="B23"/>
    </sheetView>
  </sheetViews>
  <sheetFormatPr defaultColWidth="8.7109375" defaultRowHeight="15" x14ac:dyDescent="0.25"/>
  <cols>
    <col min="1" max="1" width="4.42578125" customWidth="1"/>
    <col min="2" max="2" width="32.7109375" customWidth="1"/>
    <col min="3" max="4" width="9.42578125" style="8" customWidth="1"/>
    <col min="5" max="5" width="9.42578125" style="8" hidden="1" customWidth="1"/>
    <col min="6" max="6" width="26" customWidth="1"/>
    <col min="7" max="8" width="20.7109375" customWidth="1"/>
    <col min="9" max="9" width="13.42578125" style="2" customWidth="1"/>
    <col min="10" max="10" width="15.7109375" style="2" customWidth="1"/>
  </cols>
  <sheetData>
    <row r="1" spans="1:10" x14ac:dyDescent="0.25">
      <c r="A1" s="1" t="s">
        <v>0</v>
      </c>
      <c r="J1" s="2" t="s">
        <v>255</v>
      </c>
    </row>
    <row r="2" spans="1:10" x14ac:dyDescent="0.25">
      <c r="B2" s="44" t="s">
        <v>1</v>
      </c>
    </row>
    <row r="3" spans="1:10" x14ac:dyDescent="0.25">
      <c r="B3" s="44" t="s">
        <v>2</v>
      </c>
    </row>
    <row r="4" spans="1:10" x14ac:dyDescent="0.25">
      <c r="B4" s="45" t="s">
        <v>3</v>
      </c>
    </row>
    <row r="6" spans="1:10" x14ac:dyDescent="0.25">
      <c r="A6" s="1" t="s">
        <v>254</v>
      </c>
      <c r="B6" s="126"/>
      <c r="C6" s="128"/>
      <c r="D6" s="128"/>
      <c r="E6" s="128"/>
    </row>
    <row r="7" spans="1:10" ht="21" x14ac:dyDescent="0.35">
      <c r="A7" s="298" t="s">
        <v>5</v>
      </c>
      <c r="B7" s="298"/>
      <c r="C7" s="298"/>
      <c r="D7" s="298"/>
      <c r="E7" s="298"/>
      <c r="F7" s="298"/>
      <c r="G7" s="298"/>
      <c r="H7" s="298"/>
      <c r="I7" s="298"/>
      <c r="J7" s="298"/>
    </row>
    <row r="9" spans="1:10" x14ac:dyDescent="0.25">
      <c r="A9" s="1" t="s">
        <v>32</v>
      </c>
      <c r="B9" s="1"/>
    </row>
    <row r="10" spans="1:10" ht="15.75" thickBot="1" x14ac:dyDescent="0.3">
      <c r="A10" s="1"/>
    </row>
    <row r="11" spans="1:10" s="5" customFormat="1" ht="12.75" customHeight="1" thickBot="1" x14ac:dyDescent="0.3">
      <c r="A11" s="76">
        <v>1</v>
      </c>
      <c r="B11" s="76">
        <v>2</v>
      </c>
      <c r="C11" s="76">
        <v>3</v>
      </c>
      <c r="D11" s="76">
        <v>4</v>
      </c>
      <c r="E11" s="76">
        <v>5</v>
      </c>
      <c r="F11" s="76">
        <v>6</v>
      </c>
      <c r="G11" s="76">
        <v>7</v>
      </c>
      <c r="H11" s="76">
        <v>8</v>
      </c>
      <c r="I11" s="76">
        <v>9</v>
      </c>
      <c r="J11" s="76">
        <v>10</v>
      </c>
    </row>
    <row r="12" spans="1:10" ht="71.25" customHeight="1" thickBot="1" x14ac:dyDescent="0.3">
      <c r="A12" s="77" t="s">
        <v>7</v>
      </c>
      <c r="B12" s="77" t="s">
        <v>8</v>
      </c>
      <c r="C12" s="77" t="s">
        <v>9</v>
      </c>
      <c r="D12" s="77" t="s">
        <v>259</v>
      </c>
      <c r="E12" s="77" t="s">
        <v>271</v>
      </c>
      <c r="F12" s="77" t="s">
        <v>257</v>
      </c>
      <c r="G12" s="77" t="s">
        <v>10</v>
      </c>
      <c r="H12" s="78" t="s">
        <v>33</v>
      </c>
      <c r="I12" s="78" t="s">
        <v>12</v>
      </c>
      <c r="J12" s="78" t="s">
        <v>13</v>
      </c>
    </row>
    <row r="13" spans="1:10" s="5" customFormat="1" ht="30" customHeight="1" x14ac:dyDescent="0.25">
      <c r="A13" s="80" t="s">
        <v>16</v>
      </c>
      <c r="B13" s="206" t="s">
        <v>34</v>
      </c>
      <c r="C13" s="207" t="s">
        <v>17</v>
      </c>
      <c r="D13" s="208">
        <v>400</v>
      </c>
      <c r="E13" s="133">
        <f>D13*3</f>
        <v>1200</v>
      </c>
      <c r="F13" s="13"/>
      <c r="G13" s="74"/>
      <c r="H13" s="99"/>
      <c r="I13" s="22"/>
      <c r="J13" s="24"/>
    </row>
    <row r="14" spans="1:10" s="5" customFormat="1" ht="30" customHeight="1" x14ac:dyDescent="0.25">
      <c r="A14" s="79" t="s">
        <v>18</v>
      </c>
      <c r="B14" s="209" t="s">
        <v>35</v>
      </c>
      <c r="C14" s="207" t="s">
        <v>17</v>
      </c>
      <c r="D14" s="208">
        <v>90</v>
      </c>
      <c r="E14" s="133">
        <f t="shared" ref="E14:E26" si="0">D14*3</f>
        <v>270</v>
      </c>
      <c r="F14" s="13"/>
      <c r="G14" s="74"/>
      <c r="H14" s="99"/>
      <c r="I14" s="22"/>
      <c r="J14" s="24"/>
    </row>
    <row r="15" spans="1:10" s="5" customFormat="1" ht="30" customHeight="1" x14ac:dyDescent="0.25">
      <c r="A15" s="79" t="s">
        <v>218</v>
      </c>
      <c r="B15" s="209" t="s">
        <v>326</v>
      </c>
      <c r="C15" s="207" t="s">
        <v>17</v>
      </c>
      <c r="D15" s="208">
        <v>400</v>
      </c>
      <c r="E15" s="133">
        <f t="shared" si="0"/>
        <v>1200</v>
      </c>
      <c r="F15" s="13"/>
      <c r="G15" s="74"/>
      <c r="H15" s="99"/>
      <c r="I15" s="22"/>
      <c r="J15" s="24"/>
    </row>
    <row r="16" spans="1:10" s="5" customFormat="1" ht="30" customHeight="1" x14ac:dyDescent="0.25">
      <c r="A16" s="79" t="s">
        <v>219</v>
      </c>
      <c r="B16" s="210" t="s">
        <v>39</v>
      </c>
      <c r="C16" s="207" t="s">
        <v>17</v>
      </c>
      <c r="D16" s="208">
        <v>260</v>
      </c>
      <c r="E16" s="133">
        <f t="shared" si="0"/>
        <v>780</v>
      </c>
      <c r="F16" s="13"/>
      <c r="G16" s="74"/>
      <c r="H16" s="99"/>
      <c r="I16" s="22"/>
      <c r="J16" s="24"/>
    </row>
    <row r="17" spans="1:10" s="5" customFormat="1" ht="30" customHeight="1" x14ac:dyDescent="0.25">
      <c r="A17" s="79" t="s">
        <v>220</v>
      </c>
      <c r="B17" s="211" t="s">
        <v>40</v>
      </c>
      <c r="C17" s="207" t="s">
        <v>17</v>
      </c>
      <c r="D17" s="208">
        <v>200</v>
      </c>
      <c r="E17" s="133">
        <f t="shared" si="0"/>
        <v>600</v>
      </c>
      <c r="F17" s="13"/>
      <c r="G17" s="74"/>
      <c r="H17" s="99"/>
      <c r="I17" s="22"/>
      <c r="J17" s="24"/>
    </row>
    <row r="18" spans="1:10" s="5" customFormat="1" ht="30" customHeight="1" x14ac:dyDescent="0.25">
      <c r="A18" s="79" t="s">
        <v>46</v>
      </c>
      <c r="B18" s="211" t="s">
        <v>41</v>
      </c>
      <c r="C18" s="207" t="s">
        <v>45</v>
      </c>
      <c r="D18" s="208">
        <v>650</v>
      </c>
      <c r="E18" s="133">
        <f t="shared" si="0"/>
        <v>1950</v>
      </c>
      <c r="F18" s="13"/>
      <c r="G18" s="74"/>
      <c r="H18" s="99"/>
      <c r="I18" s="22"/>
      <c r="J18" s="24"/>
    </row>
    <row r="19" spans="1:10" s="5" customFormat="1" ht="30" customHeight="1" x14ac:dyDescent="0.25">
      <c r="A19" s="79" t="s">
        <v>221</v>
      </c>
      <c r="B19" s="212" t="s">
        <v>38</v>
      </c>
      <c r="C19" s="213" t="s">
        <v>17</v>
      </c>
      <c r="D19" s="214">
        <v>150</v>
      </c>
      <c r="E19" s="133">
        <f t="shared" si="0"/>
        <v>450</v>
      </c>
      <c r="F19" s="13"/>
      <c r="G19" s="74"/>
      <c r="H19" s="99"/>
      <c r="I19" s="22"/>
      <c r="J19" s="24"/>
    </row>
    <row r="20" spans="1:10" s="5" customFormat="1" ht="30" customHeight="1" x14ac:dyDescent="0.25">
      <c r="A20" s="79" t="s">
        <v>222</v>
      </c>
      <c r="B20" s="210" t="s">
        <v>295</v>
      </c>
      <c r="C20" s="207" t="s">
        <v>17</v>
      </c>
      <c r="D20" s="208">
        <v>150</v>
      </c>
      <c r="E20" s="133">
        <f t="shared" si="0"/>
        <v>450</v>
      </c>
      <c r="F20" s="13"/>
      <c r="G20" s="74"/>
      <c r="H20" s="99"/>
      <c r="I20" s="22"/>
      <c r="J20" s="24"/>
    </row>
    <row r="21" spans="1:10" s="5" customFormat="1" ht="30" customHeight="1" x14ac:dyDescent="0.25">
      <c r="A21" s="79" t="s">
        <v>223</v>
      </c>
      <c r="B21" s="215" t="s">
        <v>294</v>
      </c>
      <c r="C21" s="207" t="s">
        <v>17</v>
      </c>
      <c r="D21" s="208">
        <v>400</v>
      </c>
      <c r="E21" s="133">
        <f t="shared" si="0"/>
        <v>1200</v>
      </c>
      <c r="F21" s="13"/>
      <c r="G21" s="74"/>
      <c r="H21" s="99"/>
      <c r="I21" s="22"/>
      <c r="J21" s="24"/>
    </row>
    <row r="22" spans="1:10" s="5" customFormat="1" ht="30" customHeight="1" x14ac:dyDescent="0.25">
      <c r="A22" s="79" t="s">
        <v>224</v>
      </c>
      <c r="B22" s="216" t="s">
        <v>296</v>
      </c>
      <c r="C22" s="207" t="s">
        <v>17</v>
      </c>
      <c r="D22" s="214">
        <v>40</v>
      </c>
      <c r="E22" s="133">
        <f t="shared" si="0"/>
        <v>120</v>
      </c>
      <c r="F22" s="13"/>
      <c r="G22" s="74"/>
      <c r="H22" s="99"/>
      <c r="I22" s="22"/>
      <c r="J22" s="24"/>
    </row>
    <row r="23" spans="1:10" s="5" customFormat="1" ht="30" customHeight="1" x14ac:dyDescent="0.25">
      <c r="A23" s="79" t="s">
        <v>48</v>
      </c>
      <c r="B23" s="215" t="s">
        <v>36</v>
      </c>
      <c r="C23" s="207" t="s">
        <v>17</v>
      </c>
      <c r="D23" s="208">
        <v>400</v>
      </c>
      <c r="E23" s="133">
        <f t="shared" si="0"/>
        <v>1200</v>
      </c>
      <c r="F23" s="13"/>
      <c r="G23" s="74"/>
      <c r="H23" s="99"/>
      <c r="I23" s="22"/>
      <c r="J23" s="24"/>
    </row>
    <row r="24" spans="1:10" s="5" customFormat="1" ht="30" customHeight="1" x14ac:dyDescent="0.25">
      <c r="A24" s="79" t="s">
        <v>50</v>
      </c>
      <c r="B24" s="217" t="s">
        <v>309</v>
      </c>
      <c r="C24" s="207" t="s">
        <v>17</v>
      </c>
      <c r="D24" s="208">
        <v>70</v>
      </c>
      <c r="E24" s="133">
        <f t="shared" si="0"/>
        <v>210</v>
      </c>
      <c r="F24" s="13"/>
      <c r="G24" s="74"/>
      <c r="H24" s="99"/>
      <c r="I24" s="22"/>
      <c r="J24" s="24"/>
    </row>
    <row r="25" spans="1:10" s="5" customFormat="1" ht="30" customHeight="1" x14ac:dyDescent="0.25">
      <c r="A25" s="79" t="s">
        <v>51</v>
      </c>
      <c r="B25" s="222" t="s">
        <v>37</v>
      </c>
      <c r="C25" s="223" t="s">
        <v>17</v>
      </c>
      <c r="D25" s="224">
        <v>350</v>
      </c>
      <c r="E25" s="219">
        <f t="shared" si="0"/>
        <v>1050</v>
      </c>
      <c r="F25" s="187"/>
      <c r="G25" s="97"/>
      <c r="H25" s="100"/>
      <c r="I25" s="98"/>
      <c r="J25" s="220"/>
    </row>
    <row r="26" spans="1:10" s="5" customFormat="1" ht="30" customHeight="1" x14ac:dyDescent="0.25">
      <c r="A26" s="79" t="s">
        <v>52</v>
      </c>
      <c r="B26" s="278" t="s">
        <v>327</v>
      </c>
      <c r="C26" s="279" t="s">
        <v>17</v>
      </c>
      <c r="D26" s="280">
        <v>240</v>
      </c>
      <c r="E26" s="188">
        <f t="shared" si="0"/>
        <v>720</v>
      </c>
      <c r="F26" s="172"/>
      <c r="G26" s="172"/>
      <c r="H26" s="221"/>
      <c r="I26" s="176"/>
      <c r="J26" s="176"/>
    </row>
    <row r="27" spans="1:10" s="5" customFormat="1" ht="30" customHeight="1" thickBot="1" x14ac:dyDescent="0.3">
      <c r="A27" s="299" t="s">
        <v>258</v>
      </c>
      <c r="B27" s="300"/>
      <c r="C27" s="300"/>
      <c r="D27" s="300"/>
      <c r="E27" s="131"/>
      <c r="F27" s="37"/>
      <c r="G27" s="299" t="s">
        <v>20</v>
      </c>
      <c r="H27" s="300"/>
      <c r="I27" s="301"/>
      <c r="J27" s="38"/>
    </row>
    <row r="28" spans="1:10" x14ac:dyDescent="0.25">
      <c r="B28" s="1"/>
    </row>
    <row r="29" spans="1:10" x14ac:dyDescent="0.25">
      <c r="B29" s="47" t="s">
        <v>21</v>
      </c>
      <c r="C29" s="48">
        <v>0.29166666666666669</v>
      </c>
      <c r="D29" s="45" t="s">
        <v>42</v>
      </c>
      <c r="E29" s="45"/>
      <c r="F29" s="49"/>
      <c r="G29" s="49"/>
      <c r="I29"/>
      <c r="J29"/>
    </row>
    <row r="30" spans="1:10" x14ac:dyDescent="0.25">
      <c r="C30"/>
      <c r="D30"/>
      <c r="E30"/>
      <c r="F30" s="49"/>
      <c r="G30" s="49"/>
      <c r="I30"/>
      <c r="J30"/>
    </row>
    <row r="31" spans="1:10" x14ac:dyDescent="0.25">
      <c r="B31" t="s">
        <v>23</v>
      </c>
      <c r="C31" s="50"/>
      <c r="D31" s="45"/>
      <c r="E31" s="45"/>
      <c r="F31" s="49"/>
      <c r="I31"/>
      <c r="J31"/>
    </row>
    <row r="32" spans="1:10" x14ac:dyDescent="0.25">
      <c r="B32" t="s">
        <v>24</v>
      </c>
      <c r="C32" s="50"/>
      <c r="D32" s="45"/>
      <c r="E32" s="45"/>
      <c r="F32" s="49"/>
      <c r="I32"/>
      <c r="J32"/>
    </row>
    <row r="33" spans="1:10" x14ac:dyDescent="0.25">
      <c r="B33" t="s">
        <v>25</v>
      </c>
      <c r="C33"/>
      <c r="D33"/>
      <c r="E33"/>
      <c r="F33" s="49"/>
      <c r="I33"/>
      <c r="J33"/>
    </row>
    <row r="34" spans="1:10" x14ac:dyDescent="0.25">
      <c r="B34" s="1"/>
    </row>
    <row r="35" spans="1:10" ht="14.65" customHeight="1" x14ac:dyDescent="0.25">
      <c r="A35" t="s">
        <v>26</v>
      </c>
      <c r="B35" s="1"/>
    </row>
    <row r="36" spans="1:10" x14ac:dyDescent="0.25">
      <c r="A36" t="s">
        <v>27</v>
      </c>
      <c r="B36" s="1"/>
    </row>
    <row r="37" spans="1:10" x14ac:dyDescent="0.25">
      <c r="B37" s="1"/>
    </row>
    <row r="38" spans="1:10" x14ac:dyDescent="0.25">
      <c r="B38" s="1"/>
    </row>
    <row r="39" spans="1:10" x14ac:dyDescent="0.25">
      <c r="A39" s="3" t="s">
        <v>28</v>
      </c>
      <c r="B39" s="3"/>
      <c r="C39" s="7"/>
      <c r="D39" s="7"/>
      <c r="E39" s="7"/>
      <c r="F39" s="7" t="s">
        <v>29</v>
      </c>
      <c r="G39" s="3"/>
      <c r="H39" s="3"/>
      <c r="I39" s="23" t="s">
        <v>30</v>
      </c>
      <c r="J39" s="23"/>
    </row>
    <row r="40" spans="1:10" x14ac:dyDescent="0.25">
      <c r="A40" s="3"/>
      <c r="B40" s="3"/>
      <c r="C40" s="7"/>
      <c r="D40" s="7"/>
      <c r="E40" s="7"/>
      <c r="F40" s="3"/>
      <c r="G40" s="3"/>
      <c r="H40" s="3"/>
      <c r="I40" s="23"/>
      <c r="J40" s="23"/>
    </row>
    <row r="41" spans="1:10" x14ac:dyDescent="0.25">
      <c r="A41" s="3"/>
      <c r="B41" s="3"/>
      <c r="C41" s="7"/>
      <c r="D41" s="7"/>
      <c r="E41" s="7"/>
      <c r="F41" s="3"/>
      <c r="G41" s="3"/>
      <c r="H41" s="3"/>
      <c r="I41" s="23" t="s">
        <v>31</v>
      </c>
      <c r="J41" s="23"/>
    </row>
    <row r="59" spans="3:4" x14ac:dyDescent="0.25">
      <c r="C59" s="63">
        <v>0.29166666666666669</v>
      </c>
      <c r="D59" s="8" t="s">
        <v>43</v>
      </c>
    </row>
  </sheetData>
  <sortState ref="B14:D26">
    <sortCondition ref="B13"/>
  </sortState>
  <mergeCells count="3">
    <mergeCell ref="A7:J7"/>
    <mergeCell ref="A27:D27"/>
    <mergeCell ref="G27:I27"/>
  </mergeCells>
  <phoneticPr fontId="0" type="noConversion"/>
  <printOptions horizontalCentered="1"/>
  <pageMargins left="0.71" right="0.71" top="0.75000000000000011" bottom="0.75000000000000011" header="0.31" footer="0.31"/>
  <pageSetup paperSize="9" scale="8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3"/>
  <sheetViews>
    <sheetView topLeftCell="A10" workbookViewId="0">
      <selection activeCell="D22" sqref="D22"/>
    </sheetView>
  </sheetViews>
  <sheetFormatPr defaultColWidth="8.7109375" defaultRowHeight="15" x14ac:dyDescent="0.25"/>
  <cols>
    <col min="1" max="1" width="4.42578125" customWidth="1"/>
    <col min="2" max="2" width="34" customWidth="1"/>
    <col min="3" max="4" width="9.42578125" customWidth="1"/>
    <col min="5" max="5" width="9.42578125" hidden="1" customWidth="1"/>
    <col min="6" max="6" width="26" customWidth="1"/>
    <col min="7" max="8" width="20.7109375" customWidth="1"/>
    <col min="9" max="9" width="13.42578125" style="2" customWidth="1"/>
    <col min="10" max="10" width="15.7109375" style="2" customWidth="1"/>
    <col min="11" max="11" width="15.140625" customWidth="1"/>
    <col min="12" max="12" width="19.7109375" customWidth="1"/>
  </cols>
  <sheetData>
    <row r="1" spans="1:12" x14ac:dyDescent="0.25">
      <c r="A1" s="1" t="s">
        <v>0</v>
      </c>
      <c r="C1" s="8"/>
      <c r="D1" s="8"/>
      <c r="E1" s="8"/>
      <c r="J1" s="2" t="s">
        <v>255</v>
      </c>
    </row>
    <row r="2" spans="1:12" x14ac:dyDescent="0.25">
      <c r="B2" s="44" t="s">
        <v>1</v>
      </c>
      <c r="C2" s="8"/>
      <c r="D2" s="8"/>
      <c r="E2" s="8"/>
    </row>
    <row r="3" spans="1:12" x14ac:dyDescent="0.25">
      <c r="B3" s="44" t="s">
        <v>2</v>
      </c>
      <c r="C3" s="8"/>
      <c r="D3" s="8"/>
      <c r="E3" s="8"/>
    </row>
    <row r="4" spans="1:12" x14ac:dyDescent="0.25">
      <c r="B4" s="45" t="s">
        <v>3</v>
      </c>
      <c r="C4" s="8"/>
      <c r="D4" s="8"/>
      <c r="E4" s="8"/>
    </row>
    <row r="6" spans="1:12" x14ac:dyDescent="0.25">
      <c r="A6" s="1" t="s">
        <v>4</v>
      </c>
      <c r="B6" s="1"/>
    </row>
    <row r="8" spans="1:12" ht="21" customHeight="1" x14ac:dyDescent="0.3">
      <c r="A8" s="302" t="s">
        <v>5</v>
      </c>
      <c r="B8" s="302"/>
      <c r="C8" s="302"/>
      <c r="D8" s="302"/>
      <c r="E8" s="302"/>
      <c r="F8" s="302"/>
      <c r="G8" s="302"/>
      <c r="H8" s="302"/>
      <c r="I8" s="302"/>
      <c r="J8" s="302"/>
    </row>
    <row r="10" spans="1:12" ht="15.75" x14ac:dyDescent="0.25">
      <c r="A10" s="1" t="s">
        <v>44</v>
      </c>
      <c r="B10" s="21"/>
    </row>
    <row r="11" spans="1:12" ht="16.5" thickBot="1" x14ac:dyDescent="0.3">
      <c r="A11" s="64"/>
    </row>
    <row r="12" spans="1:12" s="5" customFormat="1" ht="21" customHeight="1" thickBot="1" x14ac:dyDescent="0.3">
      <c r="A12" s="60">
        <v>1</v>
      </c>
      <c r="B12" s="60">
        <v>2</v>
      </c>
      <c r="C12" s="60">
        <v>3</v>
      </c>
      <c r="D12" s="60">
        <v>4</v>
      </c>
      <c r="E12" s="60">
        <v>5</v>
      </c>
      <c r="F12" s="76">
        <v>6</v>
      </c>
      <c r="G12" s="76">
        <v>7</v>
      </c>
      <c r="H12" s="76">
        <v>8</v>
      </c>
      <c r="I12" s="76">
        <v>9</v>
      </c>
      <c r="J12" s="76">
        <v>10</v>
      </c>
      <c r="K12" s="76">
        <v>11</v>
      </c>
      <c r="L12" s="76">
        <v>12</v>
      </c>
    </row>
    <row r="13" spans="1:12" ht="58.5" customHeight="1" thickBot="1" x14ac:dyDescent="0.3">
      <c r="A13" s="61" t="s">
        <v>7</v>
      </c>
      <c r="B13" s="61" t="s">
        <v>8</v>
      </c>
      <c r="C13" s="61" t="s">
        <v>9</v>
      </c>
      <c r="D13" s="61" t="s">
        <v>259</v>
      </c>
      <c r="E13" s="61" t="s">
        <v>271</v>
      </c>
      <c r="F13" s="81" t="s">
        <v>257</v>
      </c>
      <c r="G13" s="81" t="s">
        <v>10</v>
      </c>
      <c r="H13" s="83" t="s">
        <v>33</v>
      </c>
      <c r="I13" s="83" t="s">
        <v>12</v>
      </c>
      <c r="J13" s="83" t="s">
        <v>274</v>
      </c>
      <c r="K13" s="77" t="s">
        <v>14</v>
      </c>
      <c r="L13" s="88" t="s">
        <v>15</v>
      </c>
    </row>
    <row r="14" spans="1:12" s="5" customFormat="1" ht="30" customHeight="1" x14ac:dyDescent="0.25">
      <c r="A14" s="147" t="s">
        <v>16</v>
      </c>
      <c r="B14" s="177" t="s">
        <v>275</v>
      </c>
      <c r="C14" s="155" t="s">
        <v>45</v>
      </c>
      <c r="D14" s="156">
        <v>20</v>
      </c>
      <c r="E14" s="150">
        <f>D14*3</f>
        <v>60</v>
      </c>
      <c r="F14" s="151"/>
      <c r="G14" s="151"/>
      <c r="H14" s="151"/>
      <c r="I14" s="152"/>
      <c r="J14" s="153"/>
      <c r="K14" s="151"/>
      <c r="L14" s="151"/>
    </row>
    <row r="15" spans="1:12" s="5" customFormat="1" ht="30" customHeight="1" x14ac:dyDescent="0.25">
      <c r="A15" s="147" t="s">
        <v>18</v>
      </c>
      <c r="B15" s="154" t="s">
        <v>298</v>
      </c>
      <c r="C15" s="155" t="s">
        <v>45</v>
      </c>
      <c r="D15" s="156">
        <v>160</v>
      </c>
      <c r="E15" s="150">
        <f t="shared" ref="E15:E22" si="0">D15*3</f>
        <v>480</v>
      </c>
      <c r="F15" s="151"/>
      <c r="G15" s="151"/>
      <c r="H15" s="151"/>
      <c r="I15" s="152"/>
      <c r="J15" s="43"/>
      <c r="K15" s="151"/>
      <c r="L15" s="151"/>
    </row>
    <row r="16" spans="1:12" s="5" customFormat="1" ht="30" customHeight="1" x14ac:dyDescent="0.25">
      <c r="A16" s="147" t="s">
        <v>218</v>
      </c>
      <c r="B16" s="154" t="s">
        <v>297</v>
      </c>
      <c r="C16" s="155" t="s">
        <v>45</v>
      </c>
      <c r="D16" s="156">
        <v>100</v>
      </c>
      <c r="E16" s="150">
        <f t="shared" si="0"/>
        <v>300</v>
      </c>
      <c r="F16" s="151"/>
      <c r="G16" s="151"/>
      <c r="H16" s="151"/>
      <c r="I16" s="152"/>
      <c r="J16" s="43"/>
      <c r="K16" s="151"/>
      <c r="L16" s="151"/>
    </row>
    <row r="17" spans="1:12" s="5" customFormat="1" ht="30" customHeight="1" x14ac:dyDescent="0.25">
      <c r="A17" s="147" t="s">
        <v>219</v>
      </c>
      <c r="B17" s="148" t="s">
        <v>47</v>
      </c>
      <c r="C17" s="149" t="s">
        <v>45</v>
      </c>
      <c r="D17" s="150">
        <v>200</v>
      </c>
      <c r="E17" s="150">
        <f t="shared" si="0"/>
        <v>600</v>
      </c>
      <c r="F17" s="151"/>
      <c r="G17" s="151"/>
      <c r="H17" s="151"/>
      <c r="I17" s="152"/>
      <c r="J17" s="43"/>
      <c r="K17" s="151"/>
      <c r="L17" s="151"/>
    </row>
    <row r="18" spans="1:12" s="5" customFormat="1" ht="30" customHeight="1" x14ac:dyDescent="0.25">
      <c r="A18" s="147" t="s">
        <v>220</v>
      </c>
      <c r="B18" s="148" t="s">
        <v>195</v>
      </c>
      <c r="C18" s="149" t="s">
        <v>17</v>
      </c>
      <c r="D18" s="150">
        <v>450</v>
      </c>
      <c r="E18" s="150">
        <f t="shared" si="0"/>
        <v>1350</v>
      </c>
      <c r="F18" s="151"/>
      <c r="G18" s="151"/>
      <c r="H18" s="151"/>
      <c r="I18" s="152"/>
      <c r="J18" s="43"/>
      <c r="K18" s="151"/>
      <c r="L18" s="151"/>
    </row>
    <row r="19" spans="1:12" s="5" customFormat="1" ht="30" customHeight="1" x14ac:dyDescent="0.25">
      <c r="A19" s="147" t="s">
        <v>46</v>
      </c>
      <c r="B19" s="154" t="s">
        <v>49</v>
      </c>
      <c r="C19" s="155" t="s">
        <v>45</v>
      </c>
      <c r="D19" s="156">
        <v>70</v>
      </c>
      <c r="E19" s="150">
        <f t="shared" si="0"/>
        <v>210</v>
      </c>
      <c r="F19" s="151"/>
      <c r="G19" s="151"/>
      <c r="H19" s="151"/>
      <c r="I19" s="152"/>
      <c r="J19" s="43"/>
      <c r="K19" s="151"/>
      <c r="L19" s="151"/>
    </row>
    <row r="20" spans="1:12" s="5" customFormat="1" ht="30" customHeight="1" x14ac:dyDescent="0.25">
      <c r="A20" s="147" t="s">
        <v>221</v>
      </c>
      <c r="B20" s="281" t="s">
        <v>300</v>
      </c>
      <c r="C20" s="155" t="s">
        <v>45</v>
      </c>
      <c r="D20" s="156">
        <v>60</v>
      </c>
      <c r="E20" s="150">
        <f t="shared" si="0"/>
        <v>180</v>
      </c>
      <c r="F20" s="151"/>
      <c r="G20" s="151"/>
      <c r="H20" s="151"/>
      <c r="I20" s="152"/>
      <c r="J20" s="43"/>
      <c r="K20" s="151"/>
      <c r="L20" s="151"/>
    </row>
    <row r="21" spans="1:12" s="5" customFormat="1" ht="30" customHeight="1" x14ac:dyDescent="0.25">
      <c r="A21" s="147" t="s">
        <v>222</v>
      </c>
      <c r="B21" s="281" t="s">
        <v>53</v>
      </c>
      <c r="C21" s="155" t="s">
        <v>45</v>
      </c>
      <c r="D21" s="156">
        <v>300</v>
      </c>
      <c r="E21" s="150">
        <f t="shared" si="0"/>
        <v>900</v>
      </c>
      <c r="F21" s="151"/>
      <c r="G21" s="151"/>
      <c r="H21" s="151"/>
      <c r="I21" s="152"/>
      <c r="J21" s="43"/>
      <c r="K21" s="151"/>
      <c r="L21" s="151"/>
    </row>
    <row r="22" spans="1:12" s="5" customFormat="1" ht="30" customHeight="1" thickBot="1" x14ac:dyDescent="0.3">
      <c r="A22" s="147" t="s">
        <v>223</v>
      </c>
      <c r="B22" s="154" t="s">
        <v>267</v>
      </c>
      <c r="C22" s="155" t="s">
        <v>45</v>
      </c>
      <c r="D22" s="156">
        <v>35</v>
      </c>
      <c r="E22" s="150">
        <f t="shared" si="0"/>
        <v>105</v>
      </c>
      <c r="F22" s="151"/>
      <c r="G22" s="151"/>
      <c r="H22" s="151"/>
      <c r="I22" s="152"/>
      <c r="J22" s="43"/>
      <c r="K22" s="151"/>
      <c r="L22" s="151"/>
    </row>
    <row r="23" spans="1:12" s="5" customFormat="1" ht="30" customHeight="1" thickBot="1" x14ac:dyDescent="0.3">
      <c r="A23" s="303"/>
      <c r="B23" s="304"/>
      <c r="C23" s="304"/>
      <c r="D23" s="304"/>
      <c r="E23" s="145"/>
      <c r="F23" s="28"/>
      <c r="G23" s="303" t="s">
        <v>20</v>
      </c>
      <c r="H23" s="304"/>
      <c r="I23" s="304"/>
      <c r="J23" s="25"/>
    </row>
    <row r="26" spans="1:12" x14ac:dyDescent="0.25">
      <c r="B26" s="47" t="s">
        <v>21</v>
      </c>
      <c r="C26" s="48">
        <v>0.29166666666666669</v>
      </c>
      <c r="D26" s="45" t="s">
        <v>22</v>
      </c>
      <c r="E26" s="45"/>
      <c r="F26" s="49"/>
      <c r="G26" s="49"/>
      <c r="I26"/>
      <c r="J26"/>
    </row>
    <row r="27" spans="1:12" x14ac:dyDescent="0.25">
      <c r="F27" s="49"/>
      <c r="G27" s="49"/>
      <c r="I27"/>
      <c r="J27"/>
    </row>
    <row r="28" spans="1:12" x14ac:dyDescent="0.25">
      <c r="B28" t="s">
        <v>23</v>
      </c>
      <c r="C28" s="50"/>
      <c r="D28" s="45"/>
      <c r="E28" s="45"/>
      <c r="F28" s="49"/>
      <c r="I28"/>
      <c r="J28"/>
    </row>
    <row r="29" spans="1:12" x14ac:dyDescent="0.25">
      <c r="B29" t="s">
        <v>24</v>
      </c>
      <c r="C29" s="50"/>
      <c r="D29" s="45"/>
      <c r="E29" s="45"/>
      <c r="F29" s="49"/>
      <c r="I29"/>
      <c r="J29"/>
    </row>
    <row r="30" spans="1:12" x14ac:dyDescent="0.25">
      <c r="B30" t="s">
        <v>25</v>
      </c>
      <c r="F30" s="49"/>
      <c r="I30"/>
      <c r="J30"/>
    </row>
    <row r="31" spans="1:12" x14ac:dyDescent="0.25">
      <c r="B31" s="1"/>
      <c r="C31" s="8"/>
      <c r="D31" s="8"/>
      <c r="E31" s="8"/>
    </row>
    <row r="32" spans="1:12" ht="14.65" customHeight="1" x14ac:dyDescent="0.25">
      <c r="A32" t="s">
        <v>26</v>
      </c>
      <c r="B32" s="1"/>
      <c r="C32" s="8"/>
      <c r="D32" s="8"/>
      <c r="E32" s="8"/>
    </row>
    <row r="33" spans="1:10" x14ac:dyDescent="0.25">
      <c r="A33" t="s">
        <v>27</v>
      </c>
      <c r="B33" s="1"/>
      <c r="C33" s="8"/>
      <c r="D33" s="8"/>
      <c r="E33" s="8"/>
    </row>
    <row r="34" spans="1:10" x14ac:dyDescent="0.25">
      <c r="B34" s="1"/>
      <c r="C34" s="8"/>
      <c r="D34" s="8"/>
      <c r="E34" s="8"/>
    </row>
    <row r="35" spans="1:10" x14ac:dyDescent="0.25">
      <c r="A35" s="3" t="s">
        <v>28</v>
      </c>
      <c r="B35" s="3"/>
      <c r="C35" s="7"/>
      <c r="D35" s="7"/>
      <c r="E35" s="7"/>
      <c r="F35" s="7" t="s">
        <v>29</v>
      </c>
      <c r="G35" s="3"/>
      <c r="H35" s="3"/>
      <c r="I35" s="23" t="s">
        <v>30</v>
      </c>
      <c r="J35" s="23"/>
    </row>
    <row r="36" spans="1:10" x14ac:dyDescent="0.25">
      <c r="A36" s="3"/>
      <c r="B36" s="3"/>
      <c r="C36" s="7"/>
      <c r="D36" s="7"/>
      <c r="E36" s="7"/>
      <c r="F36" s="3"/>
      <c r="G36" s="3"/>
      <c r="H36" s="3"/>
      <c r="I36" s="23"/>
      <c r="J36" s="23"/>
    </row>
    <row r="37" spans="1:10" x14ac:dyDescent="0.25">
      <c r="A37" s="3"/>
      <c r="B37" s="3"/>
      <c r="C37" s="7"/>
      <c r="D37" s="7"/>
      <c r="E37" s="7"/>
      <c r="F37" s="3"/>
      <c r="G37" s="3"/>
      <c r="H37" s="3"/>
      <c r="I37" s="23" t="s">
        <v>31</v>
      </c>
      <c r="J37" s="23"/>
    </row>
    <row r="43" spans="1:10" x14ac:dyDescent="0.25">
      <c r="C43" s="62"/>
    </row>
  </sheetData>
  <sortState ref="B14:D22">
    <sortCondition ref="B14"/>
  </sortState>
  <mergeCells count="3">
    <mergeCell ref="A8:J8"/>
    <mergeCell ref="A23:D23"/>
    <mergeCell ref="G23:I23"/>
  </mergeCells>
  <phoneticPr fontId="0" type="noConversion"/>
  <printOptions horizontalCentered="1"/>
  <pageMargins left="0.71" right="0.71" top="0.75000000000000011" bottom="0.75000000000000011" header="0.31" footer="0.31"/>
  <pageSetup paperSize="9" scale="69" fitToHeight="0" orientation="landscape" r:id="rId1"/>
  <rowBreaks count="1" manualBreakCount="1">
    <brk id="1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1"/>
  <sheetViews>
    <sheetView workbookViewId="0">
      <selection activeCell="F29" sqref="F29"/>
    </sheetView>
  </sheetViews>
  <sheetFormatPr defaultColWidth="8.7109375" defaultRowHeight="15" x14ac:dyDescent="0.25"/>
  <cols>
    <col min="1" max="1" width="4.42578125" customWidth="1"/>
    <col min="2" max="2" width="32.7109375" customWidth="1"/>
    <col min="3" max="4" width="9.42578125" style="8" customWidth="1"/>
    <col min="5" max="5" width="9.42578125" style="8" hidden="1" customWidth="1"/>
    <col min="6" max="6" width="26" customWidth="1"/>
    <col min="7" max="8" width="20.7109375" customWidth="1"/>
    <col min="9" max="9" width="13.42578125" style="2" customWidth="1"/>
    <col min="10" max="10" width="15.7109375" style="2" customWidth="1"/>
  </cols>
  <sheetData>
    <row r="1" spans="1:10" x14ac:dyDescent="0.25">
      <c r="A1" s="1" t="s">
        <v>0</v>
      </c>
      <c r="J1" s="2" t="s">
        <v>255</v>
      </c>
    </row>
    <row r="2" spans="1:10" x14ac:dyDescent="0.25">
      <c r="B2" s="44" t="s">
        <v>1</v>
      </c>
    </row>
    <row r="3" spans="1:10" x14ac:dyDescent="0.25">
      <c r="B3" s="44" t="s">
        <v>2</v>
      </c>
    </row>
    <row r="4" spans="1:10" x14ac:dyDescent="0.25">
      <c r="B4" s="45" t="s">
        <v>3</v>
      </c>
    </row>
    <row r="6" spans="1:10" x14ac:dyDescent="0.25">
      <c r="A6" s="1" t="s">
        <v>4</v>
      </c>
      <c r="B6" s="1"/>
    </row>
    <row r="8" spans="1:10" ht="21" x14ac:dyDescent="0.35">
      <c r="A8" s="298" t="s">
        <v>5</v>
      </c>
      <c r="B8" s="298"/>
      <c r="C8" s="298"/>
      <c r="D8" s="298"/>
      <c r="E8" s="298"/>
      <c r="F8" s="298"/>
      <c r="G8" s="298"/>
      <c r="H8" s="298"/>
      <c r="I8" s="298"/>
      <c r="J8" s="298"/>
    </row>
    <row r="10" spans="1:10" x14ac:dyDescent="0.25">
      <c r="A10" s="1" t="s">
        <v>55</v>
      </c>
    </row>
    <row r="11" spans="1:10" ht="15.75" thickBot="1" x14ac:dyDescent="0.3">
      <c r="A11" s="1"/>
    </row>
    <row r="12" spans="1:10" ht="18" customHeight="1" thickBot="1" x14ac:dyDescent="0.3">
      <c r="A12" s="76">
        <v>1</v>
      </c>
      <c r="B12" s="76">
        <v>2</v>
      </c>
      <c r="C12" s="76">
        <v>3</v>
      </c>
      <c r="D12" s="76">
        <v>4</v>
      </c>
      <c r="E12" s="76">
        <v>5</v>
      </c>
      <c r="F12" s="76">
        <v>6</v>
      </c>
      <c r="G12" s="76">
        <v>7</v>
      </c>
      <c r="H12" s="76">
        <v>8</v>
      </c>
      <c r="I12" s="76">
        <v>9</v>
      </c>
      <c r="J12" s="76">
        <v>10</v>
      </c>
    </row>
    <row r="13" spans="1:10" ht="49.15" customHeight="1" x14ac:dyDescent="0.25">
      <c r="A13" s="81" t="s">
        <v>7</v>
      </c>
      <c r="B13" s="81" t="s">
        <v>8</v>
      </c>
      <c r="C13" s="81" t="s">
        <v>9</v>
      </c>
      <c r="D13" s="81" t="s">
        <v>259</v>
      </c>
      <c r="E13" s="81" t="s">
        <v>271</v>
      </c>
      <c r="F13" s="82" t="s">
        <v>257</v>
      </c>
      <c r="G13" s="81" t="s">
        <v>10</v>
      </c>
      <c r="H13" s="81" t="s">
        <v>11</v>
      </c>
      <c r="I13" s="83" t="s">
        <v>12</v>
      </c>
      <c r="J13" s="83" t="s">
        <v>13</v>
      </c>
    </row>
    <row r="14" spans="1:10" ht="15.75" hidden="1" thickBot="1" x14ac:dyDescent="0.3">
      <c r="A14" s="18" t="s">
        <v>16</v>
      </c>
      <c r="B14" s="15" t="s">
        <v>56</v>
      </c>
      <c r="C14" s="19" t="s">
        <v>45</v>
      </c>
      <c r="D14" s="20">
        <v>30000</v>
      </c>
      <c r="E14" s="135"/>
      <c r="F14" s="11"/>
      <c r="G14" s="106"/>
      <c r="J14" s="26"/>
    </row>
    <row r="15" spans="1:10" ht="15.75" hidden="1" thickBot="1" x14ac:dyDescent="0.3">
      <c r="A15" s="10"/>
      <c r="B15" s="107" t="s">
        <v>57</v>
      </c>
      <c r="C15" s="108"/>
      <c r="D15" s="17"/>
      <c r="E15" s="136"/>
      <c r="F15" s="11"/>
      <c r="G15" s="106"/>
      <c r="J15" s="26"/>
    </row>
    <row r="16" spans="1:10" ht="15.75" hidden="1" thickBot="1" x14ac:dyDescent="0.3">
      <c r="A16" s="10"/>
      <c r="B16" s="106"/>
      <c r="C16" s="108"/>
      <c r="D16" s="17"/>
      <c r="E16" s="136"/>
      <c r="F16" s="11"/>
      <c r="G16" s="106"/>
      <c r="J16" s="26"/>
    </row>
    <row r="17" spans="1:10" ht="15.75" hidden="1" thickBot="1" x14ac:dyDescent="0.3">
      <c r="A17" s="10"/>
      <c r="B17" s="106"/>
      <c r="C17" s="108"/>
      <c r="D17" s="17"/>
      <c r="E17" s="136"/>
      <c r="F17" s="11"/>
      <c r="G17" s="106"/>
      <c r="J17" s="26"/>
    </row>
    <row r="18" spans="1:10" ht="15.75" hidden="1" thickBot="1" x14ac:dyDescent="0.3">
      <c r="A18" s="10"/>
      <c r="B18" s="106"/>
      <c r="C18" s="108"/>
      <c r="D18" s="17"/>
      <c r="E18" s="136"/>
      <c r="F18" s="11"/>
      <c r="G18" s="106"/>
      <c r="J18" s="26"/>
    </row>
    <row r="19" spans="1:10" ht="15.75" hidden="1" thickBot="1" x14ac:dyDescent="0.3">
      <c r="A19" s="10"/>
      <c r="B19" s="107"/>
      <c r="C19" s="108"/>
      <c r="D19" s="17"/>
      <c r="E19" s="136"/>
      <c r="F19" s="11"/>
      <c r="G19" s="106"/>
      <c r="J19" s="26"/>
    </row>
    <row r="20" spans="1:10" ht="15.75" hidden="1" thickBot="1" x14ac:dyDescent="0.3">
      <c r="A20" s="10"/>
      <c r="B20" s="106"/>
      <c r="C20" s="108"/>
      <c r="D20" s="17"/>
      <c r="E20" s="136"/>
      <c r="F20" s="11"/>
      <c r="G20" s="106"/>
      <c r="J20" s="26"/>
    </row>
    <row r="21" spans="1:10" ht="15.75" hidden="1" thickBot="1" x14ac:dyDescent="0.3">
      <c r="A21" s="10"/>
      <c r="B21" s="106"/>
      <c r="C21" s="108"/>
      <c r="D21" s="17"/>
      <c r="E21" s="136"/>
      <c r="F21" s="11"/>
      <c r="G21" s="106"/>
      <c r="J21" s="26"/>
    </row>
    <row r="22" spans="1:10" ht="15.75" hidden="1" thickBot="1" x14ac:dyDescent="0.3">
      <c r="A22" s="10"/>
      <c r="B22" s="106"/>
      <c r="C22" s="108"/>
      <c r="D22" s="17"/>
      <c r="E22" s="136"/>
      <c r="F22" s="11"/>
      <c r="G22" s="106"/>
      <c r="J22" s="26"/>
    </row>
    <row r="23" spans="1:10" ht="15.75" hidden="1" thickBot="1" x14ac:dyDescent="0.3">
      <c r="A23" s="10"/>
      <c r="B23" s="106"/>
      <c r="C23" s="108"/>
      <c r="D23" s="17"/>
      <c r="E23" s="136"/>
      <c r="F23" s="11"/>
      <c r="G23" s="106"/>
      <c r="J23" s="26"/>
    </row>
    <row r="24" spans="1:10" ht="15.75" hidden="1" thickBot="1" x14ac:dyDescent="0.3">
      <c r="A24" s="10"/>
      <c r="B24" s="106"/>
      <c r="C24" s="108"/>
      <c r="D24" s="17"/>
      <c r="E24" s="136"/>
      <c r="F24" s="11"/>
      <c r="G24" s="106"/>
      <c r="J24" s="26"/>
    </row>
    <row r="25" spans="1:10" ht="15.75" hidden="1" thickBot="1" x14ac:dyDescent="0.3">
      <c r="A25" s="10"/>
      <c r="B25" s="106"/>
      <c r="C25" s="108"/>
      <c r="D25" s="17"/>
      <c r="E25" s="136"/>
      <c r="F25" s="11"/>
      <c r="G25" s="106"/>
      <c r="J25" s="26"/>
    </row>
    <row r="26" spans="1:10" ht="15.75" hidden="1" thickBot="1" x14ac:dyDescent="0.3">
      <c r="A26" s="10"/>
      <c r="B26" s="106"/>
      <c r="C26" s="108"/>
      <c r="D26" s="17"/>
      <c r="E26" s="136"/>
      <c r="F26" s="11"/>
      <c r="G26" s="106"/>
      <c r="J26" s="26"/>
    </row>
    <row r="27" spans="1:10" ht="15.75" hidden="1" thickBot="1" x14ac:dyDescent="0.3">
      <c r="A27" s="10"/>
      <c r="B27" s="106"/>
      <c r="C27" s="108"/>
      <c r="D27" s="17"/>
      <c r="E27" s="136"/>
      <c r="F27" s="11"/>
      <c r="G27" s="106"/>
      <c r="J27" s="26"/>
    </row>
    <row r="28" spans="1:10" ht="15.75" hidden="1" thickBot="1" x14ac:dyDescent="0.3">
      <c r="A28" s="29"/>
      <c r="B28" s="4"/>
      <c r="C28" s="30"/>
      <c r="D28" s="31"/>
      <c r="E28" s="137"/>
      <c r="F28" s="12"/>
      <c r="G28" s="4"/>
      <c r="J28" s="26"/>
    </row>
    <row r="29" spans="1:10" s="5" customFormat="1" ht="30" customHeight="1" thickBot="1" x14ac:dyDescent="0.3">
      <c r="A29" s="9" t="s">
        <v>16</v>
      </c>
      <c r="B29" s="109" t="s">
        <v>459</v>
      </c>
      <c r="C29" s="110" t="s">
        <v>45</v>
      </c>
      <c r="D29" s="73">
        <v>3500</v>
      </c>
      <c r="E29" s="134">
        <f>D29*3</f>
        <v>10500</v>
      </c>
      <c r="F29" s="74"/>
      <c r="G29" s="74"/>
      <c r="H29" s="74"/>
      <c r="I29" s="75"/>
      <c r="J29" s="75"/>
    </row>
    <row r="30" spans="1:10" s="5" customFormat="1" ht="30" customHeight="1" thickBot="1" x14ac:dyDescent="0.3">
      <c r="A30" s="305"/>
      <c r="B30" s="306"/>
      <c r="C30" s="306"/>
      <c r="D30" s="306"/>
      <c r="E30" s="131"/>
      <c r="F30" s="28"/>
      <c r="G30" s="305" t="s">
        <v>20</v>
      </c>
      <c r="H30" s="306"/>
      <c r="I30" s="306"/>
      <c r="J30" s="25"/>
    </row>
    <row r="32" spans="1:10" x14ac:dyDescent="0.25">
      <c r="C32"/>
      <c r="D32"/>
      <c r="E32"/>
    </row>
    <row r="33" spans="1:10" x14ac:dyDescent="0.25">
      <c r="B33" s="47" t="s">
        <v>21</v>
      </c>
      <c r="C33" s="48">
        <v>0.29166666666666669</v>
      </c>
      <c r="D33" s="45"/>
      <c r="E33" s="45"/>
      <c r="F33" s="49"/>
      <c r="G33" s="49"/>
      <c r="I33"/>
      <c r="J33"/>
    </row>
    <row r="34" spans="1:10" x14ac:dyDescent="0.25">
      <c r="C34"/>
      <c r="D34"/>
      <c r="E34"/>
      <c r="F34" s="49"/>
      <c r="G34" s="49"/>
      <c r="I34"/>
      <c r="J34"/>
    </row>
    <row r="35" spans="1:10" x14ac:dyDescent="0.25">
      <c r="B35" t="s">
        <v>23</v>
      </c>
      <c r="C35" s="50"/>
      <c r="D35" s="45"/>
      <c r="E35" s="45"/>
      <c r="F35" s="49"/>
      <c r="I35"/>
      <c r="J35"/>
    </row>
    <row r="36" spans="1:10" x14ac:dyDescent="0.25">
      <c r="B36" t="s">
        <v>24</v>
      </c>
      <c r="C36" s="50"/>
      <c r="D36" s="45"/>
      <c r="E36" s="45"/>
      <c r="F36" s="49"/>
      <c r="I36"/>
      <c r="J36"/>
    </row>
    <row r="37" spans="1:10" x14ac:dyDescent="0.25">
      <c r="B37" t="s">
        <v>25</v>
      </c>
      <c r="C37"/>
      <c r="D37"/>
      <c r="E37"/>
      <c r="F37" s="49"/>
      <c r="I37"/>
      <c r="J37"/>
    </row>
    <row r="38" spans="1:10" x14ac:dyDescent="0.25">
      <c r="B38" s="1"/>
    </row>
    <row r="39" spans="1:10" ht="14.65" customHeight="1" x14ac:dyDescent="0.25">
      <c r="A39" t="s">
        <v>26</v>
      </c>
      <c r="B39" s="1"/>
    </row>
    <row r="40" spans="1:10" x14ac:dyDescent="0.25">
      <c r="A40" t="s">
        <v>27</v>
      </c>
      <c r="B40" s="1"/>
    </row>
    <row r="41" spans="1:10" x14ac:dyDescent="0.25">
      <c r="B41" s="1"/>
    </row>
    <row r="42" spans="1:10" x14ac:dyDescent="0.25">
      <c r="A42" s="3" t="s">
        <v>28</v>
      </c>
      <c r="B42" s="3"/>
      <c r="C42" s="7"/>
      <c r="D42" s="7"/>
      <c r="E42" s="7"/>
      <c r="F42" s="7" t="s">
        <v>29</v>
      </c>
      <c r="G42" s="3"/>
      <c r="H42" s="3"/>
      <c r="I42" s="23" t="s">
        <v>30</v>
      </c>
      <c r="J42" s="23"/>
    </row>
    <row r="43" spans="1:10" x14ac:dyDescent="0.25">
      <c r="A43" s="3"/>
      <c r="B43" s="3"/>
      <c r="C43" s="7"/>
      <c r="D43" s="7"/>
      <c r="E43" s="7"/>
      <c r="F43" s="3"/>
      <c r="G43" s="3"/>
      <c r="H43" s="3"/>
      <c r="I43" s="23"/>
      <c r="J43" s="23"/>
    </row>
    <row r="51" spans="3:3" x14ac:dyDescent="0.25">
      <c r="C51" s="63"/>
    </row>
  </sheetData>
  <mergeCells count="3">
    <mergeCell ref="A8:J8"/>
    <mergeCell ref="A30:D30"/>
    <mergeCell ref="G30:I30"/>
  </mergeCells>
  <phoneticPr fontId="0" type="noConversion"/>
  <printOptions horizontalCentered="1"/>
  <pageMargins left="0.71" right="0.71" top="0.75000000000000011" bottom="0.75000000000000011" header="0.31" footer="0.31"/>
  <pageSetup paperSize="9" scale="8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1"/>
  <sheetViews>
    <sheetView topLeftCell="A26" workbookViewId="0">
      <selection activeCell="C30" sqref="C30"/>
    </sheetView>
  </sheetViews>
  <sheetFormatPr defaultColWidth="8.7109375" defaultRowHeight="15" x14ac:dyDescent="0.25"/>
  <cols>
    <col min="1" max="1" width="4.42578125" customWidth="1"/>
    <col min="2" max="2" width="32.7109375" customWidth="1"/>
    <col min="3" max="4" width="9.42578125" customWidth="1"/>
    <col min="5" max="5" width="9.42578125" hidden="1" customWidth="1"/>
    <col min="6" max="6" width="26" customWidth="1"/>
    <col min="7" max="8" width="20.7109375" customWidth="1"/>
    <col min="9" max="9" width="13.42578125" style="2" customWidth="1"/>
    <col min="10" max="10" width="15.7109375" style="2" customWidth="1"/>
    <col min="11" max="11" width="15.140625" customWidth="1"/>
    <col min="12" max="12" width="19.7109375" customWidth="1"/>
  </cols>
  <sheetData>
    <row r="1" spans="1:12" x14ac:dyDescent="0.25">
      <c r="A1" s="1" t="s">
        <v>0</v>
      </c>
      <c r="C1" s="8"/>
      <c r="D1" s="8"/>
      <c r="E1" s="8"/>
      <c r="J1" s="2" t="s">
        <v>255</v>
      </c>
    </row>
    <row r="2" spans="1:12" x14ac:dyDescent="0.25">
      <c r="B2" s="44" t="s">
        <v>1</v>
      </c>
      <c r="C2" s="8"/>
      <c r="D2" s="8"/>
      <c r="E2" s="8"/>
    </row>
    <row r="3" spans="1:12" x14ac:dyDescent="0.25">
      <c r="B3" s="44" t="s">
        <v>2</v>
      </c>
      <c r="C3" s="8"/>
      <c r="D3" s="8"/>
      <c r="E3" s="8"/>
    </row>
    <row r="4" spans="1:12" x14ac:dyDescent="0.25">
      <c r="B4" s="45" t="s">
        <v>3</v>
      </c>
      <c r="C4" s="8"/>
      <c r="D4" s="8"/>
      <c r="E4" s="8"/>
    </row>
    <row r="6" spans="1:12" x14ac:dyDescent="0.25">
      <c r="A6" s="1" t="s">
        <v>4</v>
      </c>
      <c r="B6" s="1"/>
    </row>
    <row r="8" spans="1:12" ht="21" customHeight="1" x14ac:dyDescent="0.3">
      <c r="A8" s="302" t="s">
        <v>5</v>
      </c>
      <c r="B8" s="302"/>
      <c r="C8" s="302"/>
      <c r="D8" s="302"/>
      <c r="E8" s="302"/>
      <c r="F8" s="302"/>
      <c r="G8" s="302"/>
      <c r="H8" s="302"/>
      <c r="I8" s="302"/>
      <c r="J8" s="302"/>
    </row>
    <row r="10" spans="1:12" ht="15.75" x14ac:dyDescent="0.25">
      <c r="A10" s="1" t="s">
        <v>58</v>
      </c>
      <c r="B10" s="21"/>
    </row>
    <row r="11" spans="1:12" ht="16.5" thickBot="1" x14ac:dyDescent="0.3">
      <c r="A11" s="64"/>
    </row>
    <row r="12" spans="1:12" s="5" customFormat="1" ht="26.25" customHeight="1" thickBot="1" x14ac:dyDescent="0.3">
      <c r="A12" s="65">
        <v>1</v>
      </c>
      <c r="B12" s="65">
        <v>2</v>
      </c>
      <c r="C12" s="76">
        <v>3</v>
      </c>
      <c r="D12" s="76">
        <v>4</v>
      </c>
      <c r="E12" s="76">
        <v>5</v>
      </c>
      <c r="F12" s="76">
        <v>6</v>
      </c>
      <c r="G12" s="76">
        <v>7</v>
      </c>
      <c r="H12" s="76">
        <v>8</v>
      </c>
      <c r="I12" s="76">
        <v>9</v>
      </c>
      <c r="J12" s="76">
        <v>10</v>
      </c>
      <c r="K12" s="76">
        <v>11</v>
      </c>
      <c r="L12" s="76">
        <v>12</v>
      </c>
    </row>
    <row r="13" spans="1:12" ht="52.9" customHeight="1" thickBot="1" x14ac:dyDescent="0.3">
      <c r="A13" s="39" t="s">
        <v>7</v>
      </c>
      <c r="B13" s="39" t="s">
        <v>8</v>
      </c>
      <c r="C13" s="77" t="s">
        <v>9</v>
      </c>
      <c r="D13" s="77" t="s">
        <v>259</v>
      </c>
      <c r="E13" s="77" t="s">
        <v>271</v>
      </c>
      <c r="F13" s="77" t="s">
        <v>257</v>
      </c>
      <c r="G13" s="77" t="s">
        <v>10</v>
      </c>
      <c r="H13" s="78" t="s">
        <v>33</v>
      </c>
      <c r="I13" s="78" t="s">
        <v>12</v>
      </c>
      <c r="J13" s="78" t="s">
        <v>13</v>
      </c>
      <c r="K13" s="77" t="s">
        <v>14</v>
      </c>
      <c r="L13" s="88" t="s">
        <v>15</v>
      </c>
    </row>
    <row r="14" spans="1:12" s="5" customFormat="1" ht="30" customHeight="1" thickTop="1" x14ac:dyDescent="0.25">
      <c r="A14" s="79" t="s">
        <v>16</v>
      </c>
      <c r="B14" s="51" t="s">
        <v>305</v>
      </c>
      <c r="C14" s="52" t="s">
        <v>17</v>
      </c>
      <c r="D14" s="93">
        <v>80</v>
      </c>
      <c r="E14" s="138">
        <f>D14*3</f>
        <v>240</v>
      </c>
      <c r="F14" s="6"/>
      <c r="G14" s="6"/>
      <c r="H14" s="6"/>
      <c r="I14" s="22"/>
      <c r="J14" s="24"/>
      <c r="K14" s="16"/>
      <c r="L14" s="16"/>
    </row>
    <row r="15" spans="1:12" s="5" customFormat="1" ht="30" customHeight="1" x14ac:dyDescent="0.25">
      <c r="A15" s="79" t="s">
        <v>18</v>
      </c>
      <c r="B15" s="51" t="s">
        <v>302</v>
      </c>
      <c r="C15" s="89" t="s">
        <v>17</v>
      </c>
      <c r="D15" s="156">
        <v>80</v>
      </c>
      <c r="E15" s="138"/>
      <c r="F15" s="6"/>
      <c r="G15" s="6"/>
      <c r="H15" s="6"/>
      <c r="I15" s="22"/>
      <c r="J15" s="24"/>
      <c r="K15" s="16"/>
      <c r="L15" s="16"/>
    </row>
    <row r="16" spans="1:12" s="5" customFormat="1" ht="30" customHeight="1" x14ac:dyDescent="0.25">
      <c r="A16" s="79" t="s">
        <v>218</v>
      </c>
      <c r="B16" s="51" t="s">
        <v>308</v>
      </c>
      <c r="C16" s="282" t="s">
        <v>17</v>
      </c>
      <c r="D16" s="156">
        <v>90</v>
      </c>
      <c r="E16" s="138"/>
      <c r="F16" s="6"/>
      <c r="G16" s="6"/>
      <c r="H16" s="6"/>
      <c r="I16" s="22"/>
      <c r="J16" s="24"/>
      <c r="K16" s="16"/>
      <c r="L16" s="16"/>
    </row>
    <row r="17" spans="1:12" s="5" customFormat="1" ht="30" customHeight="1" x14ac:dyDescent="0.25">
      <c r="A17" s="79" t="s">
        <v>219</v>
      </c>
      <c r="B17" s="51" t="s">
        <v>283</v>
      </c>
      <c r="C17" s="282" t="s">
        <v>17</v>
      </c>
      <c r="D17" s="156">
        <v>50</v>
      </c>
      <c r="E17" s="138"/>
      <c r="F17" s="6"/>
      <c r="G17" s="6"/>
      <c r="H17" s="6"/>
      <c r="I17" s="22"/>
      <c r="J17" s="24"/>
      <c r="K17" s="16"/>
      <c r="L17" s="16"/>
    </row>
    <row r="18" spans="1:12" s="5" customFormat="1" ht="30" customHeight="1" x14ac:dyDescent="0.25">
      <c r="A18" s="79" t="s">
        <v>220</v>
      </c>
      <c r="B18" s="51" t="s">
        <v>301</v>
      </c>
      <c r="C18" s="282" t="s">
        <v>17</v>
      </c>
      <c r="D18" s="156">
        <v>90</v>
      </c>
      <c r="E18" s="138"/>
      <c r="F18" s="6"/>
      <c r="G18" s="6"/>
      <c r="H18" s="6"/>
      <c r="I18" s="22"/>
      <c r="J18" s="24"/>
      <c r="K18" s="16"/>
      <c r="L18" s="16"/>
    </row>
    <row r="19" spans="1:12" s="5" customFormat="1" ht="30" customHeight="1" x14ac:dyDescent="0.25">
      <c r="A19" s="79" t="s">
        <v>46</v>
      </c>
      <c r="B19" s="51" t="s">
        <v>284</v>
      </c>
      <c r="C19" s="282" t="s">
        <v>17</v>
      </c>
      <c r="D19" s="156">
        <v>40</v>
      </c>
      <c r="E19" s="138"/>
      <c r="F19" s="6"/>
      <c r="G19" s="6"/>
      <c r="H19" s="6"/>
      <c r="I19" s="22"/>
      <c r="J19" s="24"/>
      <c r="K19" s="16"/>
      <c r="L19" s="16"/>
    </row>
    <row r="20" spans="1:12" s="5" customFormat="1" ht="30" customHeight="1" x14ac:dyDescent="0.25">
      <c r="A20" s="79" t="s">
        <v>221</v>
      </c>
      <c r="B20" s="51" t="s">
        <v>196</v>
      </c>
      <c r="C20" s="282" t="s">
        <v>45</v>
      </c>
      <c r="D20" s="156">
        <v>305</v>
      </c>
      <c r="E20" s="138"/>
      <c r="F20" s="6"/>
      <c r="G20" s="6"/>
      <c r="H20" s="6"/>
      <c r="I20" s="22"/>
      <c r="J20" s="24"/>
      <c r="K20" s="16"/>
      <c r="L20" s="16"/>
    </row>
    <row r="21" spans="1:12" s="5" customFormat="1" ht="30" customHeight="1" x14ac:dyDescent="0.25">
      <c r="A21" s="79" t="s">
        <v>222</v>
      </c>
      <c r="B21" s="51" t="s">
        <v>60</v>
      </c>
      <c r="C21" s="282" t="s">
        <v>45</v>
      </c>
      <c r="D21" s="93">
        <v>305</v>
      </c>
      <c r="E21" s="138">
        <f t="shared" ref="E21:E32" si="0">D21*3</f>
        <v>915</v>
      </c>
      <c r="F21" s="6"/>
      <c r="G21" s="6"/>
      <c r="H21" s="6"/>
      <c r="I21" s="22"/>
      <c r="J21" s="24"/>
      <c r="K21" s="16"/>
      <c r="L21" s="16"/>
    </row>
    <row r="22" spans="1:12" s="5" customFormat="1" ht="30" customHeight="1" x14ac:dyDescent="0.25">
      <c r="A22" s="79" t="s">
        <v>223</v>
      </c>
      <c r="B22" s="51" t="s">
        <v>285</v>
      </c>
      <c r="C22" s="283" t="s">
        <v>17</v>
      </c>
      <c r="D22" s="93">
        <v>150</v>
      </c>
      <c r="E22" s="138">
        <f t="shared" si="0"/>
        <v>450</v>
      </c>
      <c r="F22" s="74"/>
      <c r="G22" s="74"/>
      <c r="H22" s="74"/>
      <c r="I22" s="75"/>
      <c r="J22" s="27"/>
      <c r="K22" s="74"/>
      <c r="L22" s="74"/>
    </row>
    <row r="23" spans="1:12" s="5" customFormat="1" ht="30" customHeight="1" x14ac:dyDescent="0.25">
      <c r="A23" s="79" t="s">
        <v>224</v>
      </c>
      <c r="B23" s="51" t="s">
        <v>306</v>
      </c>
      <c r="C23" s="284" t="s">
        <v>17</v>
      </c>
      <c r="D23" s="156">
        <v>200</v>
      </c>
      <c r="E23" s="138">
        <f t="shared" si="0"/>
        <v>600</v>
      </c>
      <c r="F23" s="151"/>
      <c r="G23" s="151"/>
      <c r="H23" s="151"/>
      <c r="I23" s="152"/>
      <c r="J23" s="153"/>
      <c r="K23" s="151"/>
      <c r="L23" s="151"/>
    </row>
    <row r="24" spans="1:12" s="5" customFormat="1" ht="30" customHeight="1" x14ac:dyDescent="0.25">
      <c r="A24" s="79" t="s">
        <v>48</v>
      </c>
      <c r="B24" s="121" t="s">
        <v>307</v>
      </c>
      <c r="C24" s="284" t="s">
        <v>17</v>
      </c>
      <c r="D24" s="156">
        <v>20</v>
      </c>
      <c r="E24" s="138">
        <f t="shared" si="0"/>
        <v>60</v>
      </c>
      <c r="F24" s="151"/>
      <c r="G24" s="151"/>
      <c r="H24" s="151"/>
      <c r="I24" s="152"/>
      <c r="J24" s="153"/>
      <c r="K24" s="151"/>
      <c r="L24" s="151"/>
    </row>
    <row r="25" spans="1:12" s="5" customFormat="1" ht="30" customHeight="1" x14ac:dyDescent="0.25">
      <c r="A25" s="79" t="s">
        <v>50</v>
      </c>
      <c r="B25" s="121" t="s">
        <v>61</v>
      </c>
      <c r="C25" s="284" t="s">
        <v>17</v>
      </c>
      <c r="D25" s="156">
        <v>30</v>
      </c>
      <c r="E25" s="138">
        <f t="shared" si="0"/>
        <v>90</v>
      </c>
      <c r="F25" s="151"/>
      <c r="G25" s="151"/>
      <c r="H25" s="151"/>
      <c r="I25" s="152"/>
      <c r="J25" s="153"/>
      <c r="K25" s="151"/>
      <c r="L25" s="151"/>
    </row>
    <row r="26" spans="1:12" s="5" customFormat="1" ht="30" customHeight="1" x14ac:dyDescent="0.25">
      <c r="A26" s="79" t="s">
        <v>51</v>
      </c>
      <c r="B26" s="51" t="s">
        <v>59</v>
      </c>
      <c r="C26" s="283" t="s">
        <v>17</v>
      </c>
      <c r="D26" s="93">
        <v>200</v>
      </c>
      <c r="E26" s="138">
        <f t="shared" si="0"/>
        <v>600</v>
      </c>
      <c r="F26" s="74"/>
      <c r="G26" s="74"/>
      <c r="H26" s="74"/>
      <c r="I26" s="75"/>
      <c r="J26" s="27"/>
      <c r="K26" s="74"/>
      <c r="L26" s="74"/>
    </row>
    <row r="27" spans="1:12" s="5" customFormat="1" ht="30" customHeight="1" x14ac:dyDescent="0.25">
      <c r="A27" s="79" t="s">
        <v>52</v>
      </c>
      <c r="B27" s="51" t="s">
        <v>299</v>
      </c>
      <c r="C27" s="283" t="s">
        <v>17</v>
      </c>
      <c r="D27" s="93">
        <v>300</v>
      </c>
      <c r="E27" s="138">
        <f t="shared" si="0"/>
        <v>900</v>
      </c>
      <c r="F27" s="74"/>
      <c r="G27" s="74"/>
      <c r="H27" s="74"/>
      <c r="I27" s="75"/>
      <c r="J27" s="27"/>
      <c r="K27" s="74"/>
      <c r="L27" s="74"/>
    </row>
    <row r="28" spans="1:12" s="5" customFormat="1" ht="30" customHeight="1" x14ac:dyDescent="0.25">
      <c r="A28" s="79" t="s">
        <v>225</v>
      </c>
      <c r="B28" s="121" t="s">
        <v>303</v>
      </c>
      <c r="C28" s="283" t="s">
        <v>304</v>
      </c>
      <c r="D28" s="93">
        <v>60</v>
      </c>
      <c r="E28" s="138">
        <f t="shared" si="0"/>
        <v>180</v>
      </c>
      <c r="F28" s="74"/>
      <c r="G28" s="74"/>
      <c r="H28" s="74"/>
      <c r="I28" s="75"/>
      <c r="J28" s="27"/>
      <c r="K28" s="74"/>
      <c r="L28" s="74"/>
    </row>
    <row r="29" spans="1:12" s="5" customFormat="1" ht="30" customHeight="1" x14ac:dyDescent="0.25">
      <c r="A29" s="79" t="s">
        <v>226</v>
      </c>
      <c r="B29" s="51" t="s">
        <v>286</v>
      </c>
      <c r="C29" s="285" t="s">
        <v>17</v>
      </c>
      <c r="D29" s="178">
        <v>30</v>
      </c>
      <c r="E29" s="138">
        <f t="shared" si="0"/>
        <v>90</v>
      </c>
      <c r="F29" s="172"/>
      <c r="G29" s="172"/>
      <c r="H29" s="172"/>
      <c r="I29" s="176"/>
      <c r="J29" s="153"/>
      <c r="K29" s="172"/>
      <c r="L29" s="172"/>
    </row>
    <row r="30" spans="1:12" s="5" customFormat="1" ht="30" customHeight="1" x14ac:dyDescent="0.25">
      <c r="A30" s="79" t="s">
        <v>227</v>
      </c>
      <c r="B30" s="51" t="s">
        <v>288</v>
      </c>
      <c r="C30" s="285" t="s">
        <v>17</v>
      </c>
      <c r="D30" s="178">
        <v>30</v>
      </c>
      <c r="E30" s="138">
        <f t="shared" si="0"/>
        <v>90</v>
      </c>
      <c r="F30" s="172"/>
      <c r="G30" s="172"/>
      <c r="H30" s="172"/>
      <c r="I30" s="176"/>
      <c r="J30" s="153"/>
      <c r="K30" s="172"/>
      <c r="L30" s="172"/>
    </row>
    <row r="31" spans="1:12" s="5" customFormat="1" ht="30" customHeight="1" x14ac:dyDescent="0.25">
      <c r="A31" s="79" t="s">
        <v>228</v>
      </c>
      <c r="B31" s="51" t="s">
        <v>287</v>
      </c>
      <c r="C31" s="283" t="s">
        <v>17</v>
      </c>
      <c r="D31" s="93">
        <v>30</v>
      </c>
      <c r="E31" s="138">
        <f t="shared" si="0"/>
        <v>90</v>
      </c>
      <c r="F31" s="74"/>
      <c r="G31" s="74"/>
      <c r="H31" s="74"/>
      <c r="I31" s="75"/>
      <c r="J31" s="27"/>
      <c r="K31" s="74"/>
      <c r="L31" s="74"/>
    </row>
    <row r="32" spans="1:12" s="5" customFormat="1" ht="30" customHeight="1" x14ac:dyDescent="0.25">
      <c r="A32" s="179" t="s">
        <v>54</v>
      </c>
      <c r="B32" s="286" t="s">
        <v>62</v>
      </c>
      <c r="C32" s="285" t="s">
        <v>17</v>
      </c>
      <c r="D32" s="178">
        <v>200</v>
      </c>
      <c r="E32" s="178">
        <f t="shared" si="0"/>
        <v>600</v>
      </c>
      <c r="F32" s="172"/>
      <c r="G32" s="172"/>
      <c r="H32" s="172"/>
      <c r="I32" s="176"/>
      <c r="J32" s="176"/>
      <c r="K32" s="172"/>
      <c r="L32" s="172"/>
    </row>
    <row r="33" spans="1:10" s="5" customFormat="1" ht="30" customHeight="1" thickBot="1" x14ac:dyDescent="0.3">
      <c r="A33" s="305"/>
      <c r="B33" s="300"/>
      <c r="C33" s="300"/>
      <c r="D33" s="300"/>
      <c r="E33" s="131"/>
      <c r="F33" s="37"/>
      <c r="G33" s="299" t="s">
        <v>20</v>
      </c>
      <c r="H33" s="300"/>
      <c r="I33" s="300"/>
      <c r="J33" s="38"/>
    </row>
    <row r="36" spans="1:10" x14ac:dyDescent="0.25">
      <c r="B36" s="47" t="s">
        <v>21</v>
      </c>
      <c r="C36" s="48">
        <v>0.29166666666666669</v>
      </c>
      <c r="D36" s="45" t="s">
        <v>63</v>
      </c>
      <c r="E36" s="45"/>
      <c r="F36" s="49"/>
      <c r="G36" s="49"/>
      <c r="I36"/>
      <c r="J36"/>
    </row>
    <row r="37" spans="1:10" x14ac:dyDescent="0.25">
      <c r="F37" s="49"/>
      <c r="G37" s="49"/>
      <c r="I37"/>
      <c r="J37"/>
    </row>
    <row r="38" spans="1:10" x14ac:dyDescent="0.25">
      <c r="B38" t="s">
        <v>23</v>
      </c>
      <c r="C38" s="50"/>
      <c r="D38" s="45"/>
      <c r="E38" s="45"/>
      <c r="F38" s="49"/>
      <c r="I38"/>
      <c r="J38"/>
    </row>
    <row r="39" spans="1:10" x14ac:dyDescent="0.25">
      <c r="B39" t="s">
        <v>24</v>
      </c>
      <c r="C39" s="50"/>
      <c r="D39" s="45"/>
      <c r="E39" s="45"/>
      <c r="F39" s="49"/>
      <c r="I39"/>
      <c r="J39"/>
    </row>
    <row r="40" spans="1:10" x14ac:dyDescent="0.25">
      <c r="B40" t="s">
        <v>25</v>
      </c>
      <c r="F40" s="49"/>
      <c r="I40"/>
      <c r="J40"/>
    </row>
    <row r="41" spans="1:10" x14ac:dyDescent="0.25">
      <c r="B41" s="1"/>
      <c r="C41" s="8"/>
      <c r="D41" s="8"/>
      <c r="E41" s="8"/>
    </row>
    <row r="42" spans="1:10" ht="14.65" customHeight="1" x14ac:dyDescent="0.25">
      <c r="A42" t="s">
        <v>26</v>
      </c>
      <c r="B42" s="1"/>
      <c r="C42" s="8"/>
      <c r="D42" s="8"/>
      <c r="E42" s="8"/>
    </row>
    <row r="43" spans="1:10" x14ac:dyDescent="0.25">
      <c r="A43" t="s">
        <v>27</v>
      </c>
      <c r="B43" s="1"/>
      <c r="C43" s="8"/>
      <c r="D43" s="8"/>
      <c r="E43" s="8"/>
    </row>
    <row r="44" spans="1:10" x14ac:dyDescent="0.25">
      <c r="B44" s="1"/>
      <c r="C44" s="8"/>
      <c r="D44" s="8"/>
      <c r="E44" s="8"/>
    </row>
    <row r="45" spans="1:10" x14ac:dyDescent="0.25">
      <c r="A45" s="3" t="s">
        <v>28</v>
      </c>
      <c r="B45" s="3"/>
      <c r="C45" s="7"/>
      <c r="D45" s="7"/>
      <c r="E45" s="7"/>
      <c r="F45" s="7" t="s">
        <v>29</v>
      </c>
      <c r="G45" s="3"/>
      <c r="H45" s="3"/>
      <c r="I45" s="23" t="s">
        <v>30</v>
      </c>
      <c r="J45" s="23"/>
    </row>
    <row r="46" spans="1:10" x14ac:dyDescent="0.25">
      <c r="A46" s="3"/>
      <c r="B46" s="3"/>
      <c r="C46" s="7"/>
      <c r="D46" s="7"/>
      <c r="E46" s="7"/>
      <c r="F46" s="3"/>
      <c r="G46" s="3"/>
      <c r="H46" s="3"/>
      <c r="I46" s="23"/>
      <c r="J46" s="23"/>
    </row>
    <row r="47" spans="1:10" x14ac:dyDescent="0.25">
      <c r="A47" s="3"/>
      <c r="B47" s="3"/>
      <c r="C47" s="7"/>
      <c r="D47" s="7"/>
      <c r="E47" s="7"/>
      <c r="F47" s="3"/>
      <c r="G47" s="3"/>
      <c r="H47" s="3"/>
      <c r="I47" s="23" t="s">
        <v>31</v>
      </c>
      <c r="J47" s="23"/>
    </row>
    <row r="61" spans="3:4" x14ac:dyDescent="0.25">
      <c r="C61" s="62">
        <v>0.29166666666666669</v>
      </c>
      <c r="D61" t="s">
        <v>43</v>
      </c>
    </row>
  </sheetData>
  <sortState ref="B14:D32">
    <sortCondition ref="B14"/>
  </sortState>
  <mergeCells count="3">
    <mergeCell ref="A8:J8"/>
    <mergeCell ref="A33:D33"/>
    <mergeCell ref="G33:I33"/>
  </mergeCells>
  <phoneticPr fontId="0" type="noConversion"/>
  <printOptions horizontalCentered="1"/>
  <pageMargins left="0.71" right="0.71" top="0.75000000000000011" bottom="0.75000000000000011" header="0.31" footer="0.31"/>
  <pageSetup paperSize="9" scale="6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3"/>
  <sheetViews>
    <sheetView topLeftCell="A9" workbookViewId="0">
      <selection activeCell="B17" sqref="B17"/>
    </sheetView>
  </sheetViews>
  <sheetFormatPr defaultColWidth="8.7109375" defaultRowHeight="15" x14ac:dyDescent="0.25"/>
  <cols>
    <col min="1" max="1" width="4.42578125" customWidth="1"/>
    <col min="2" max="2" width="32.7109375" customWidth="1"/>
    <col min="3" max="4" width="9.42578125" style="8" customWidth="1"/>
    <col min="5" max="5" width="9.42578125" style="8" hidden="1" customWidth="1"/>
    <col min="6" max="6" width="26" customWidth="1"/>
    <col min="7" max="7" width="20.7109375" style="2" customWidth="1"/>
    <col min="8" max="8" width="14.7109375" style="2" customWidth="1"/>
    <col min="9" max="9" width="12.42578125" style="2" customWidth="1"/>
    <col min="10" max="10" width="15.7109375" style="2" customWidth="1"/>
  </cols>
  <sheetData>
    <row r="1" spans="1:12" x14ac:dyDescent="0.25">
      <c r="A1" s="1" t="s">
        <v>0</v>
      </c>
      <c r="G1"/>
      <c r="H1"/>
      <c r="J1" s="2" t="s">
        <v>255</v>
      </c>
    </row>
    <row r="2" spans="1:12" x14ac:dyDescent="0.25">
      <c r="B2" s="44" t="s">
        <v>1</v>
      </c>
      <c r="G2"/>
      <c r="H2"/>
    </row>
    <row r="3" spans="1:12" x14ac:dyDescent="0.25">
      <c r="B3" s="44" t="s">
        <v>2</v>
      </c>
      <c r="G3"/>
      <c r="H3"/>
    </row>
    <row r="4" spans="1:12" x14ac:dyDescent="0.25">
      <c r="B4" s="45" t="s">
        <v>3</v>
      </c>
      <c r="G4"/>
      <c r="H4"/>
    </row>
    <row r="5" spans="1:12" x14ac:dyDescent="0.25">
      <c r="G5"/>
      <c r="H5"/>
    </row>
    <row r="6" spans="1:12" x14ac:dyDescent="0.25">
      <c r="A6" s="1" t="s">
        <v>4</v>
      </c>
      <c r="B6" s="1"/>
      <c r="G6"/>
      <c r="H6"/>
    </row>
    <row r="8" spans="1:12" ht="21" x14ac:dyDescent="0.35">
      <c r="A8" s="298"/>
      <c r="B8" s="298"/>
      <c r="C8" s="298"/>
      <c r="D8" s="298"/>
      <c r="E8" s="298"/>
      <c r="F8" s="298"/>
      <c r="G8" s="298"/>
      <c r="H8" s="298"/>
      <c r="I8" s="298"/>
      <c r="J8" s="298"/>
    </row>
    <row r="10" spans="1:12" ht="21" x14ac:dyDescent="0.35">
      <c r="A10" s="298" t="s">
        <v>5</v>
      </c>
      <c r="B10" s="298"/>
      <c r="C10" s="298"/>
      <c r="D10" s="298"/>
      <c r="E10" s="298"/>
      <c r="F10" s="298"/>
      <c r="G10" s="298"/>
      <c r="H10" s="298"/>
      <c r="I10" s="298"/>
      <c r="J10" s="298"/>
    </row>
    <row r="11" spans="1:12" x14ac:dyDescent="0.25">
      <c r="A11" s="1" t="s">
        <v>64</v>
      </c>
      <c r="B11" s="1"/>
      <c r="G11"/>
      <c r="H11"/>
    </row>
    <row r="12" spans="1:12" ht="15.75" customHeight="1" thickBot="1" x14ac:dyDescent="0.3">
      <c r="A12" s="1"/>
      <c r="G12"/>
      <c r="H12"/>
    </row>
    <row r="13" spans="1:12" s="5" customFormat="1" ht="12.75" customHeight="1" thickBot="1" x14ac:dyDescent="0.3">
      <c r="A13" s="14">
        <v>1</v>
      </c>
      <c r="B13" s="14">
        <v>2</v>
      </c>
      <c r="C13" s="14">
        <v>3</v>
      </c>
      <c r="D13" s="14">
        <v>4</v>
      </c>
      <c r="E13" s="14">
        <v>5</v>
      </c>
      <c r="F13" s="14">
        <v>6</v>
      </c>
      <c r="G13" s="14">
        <v>7</v>
      </c>
      <c r="H13" s="14">
        <v>8</v>
      </c>
      <c r="I13" s="14">
        <v>9</v>
      </c>
      <c r="J13" s="14">
        <v>10</v>
      </c>
    </row>
    <row r="14" spans="1:12" ht="52.15" customHeight="1" thickBot="1" x14ac:dyDescent="0.3">
      <c r="A14" s="33" t="s">
        <v>7</v>
      </c>
      <c r="B14" s="66" t="s">
        <v>8</v>
      </c>
      <c r="C14" s="66" t="s">
        <v>9</v>
      </c>
      <c r="D14" s="66" t="s">
        <v>259</v>
      </c>
      <c r="E14" s="66" t="s">
        <v>271</v>
      </c>
      <c r="F14" s="34" t="s">
        <v>257</v>
      </c>
      <c r="G14" s="34" t="s">
        <v>10</v>
      </c>
      <c r="H14" s="35" t="s">
        <v>11</v>
      </c>
      <c r="I14" s="35" t="s">
        <v>12</v>
      </c>
      <c r="J14" s="36" t="s">
        <v>13</v>
      </c>
    </row>
    <row r="15" spans="1:12" s="5" customFormat="1" ht="30" customHeight="1" x14ac:dyDescent="0.25">
      <c r="A15" s="80" t="s">
        <v>16</v>
      </c>
      <c r="B15" s="287" t="s">
        <v>329</v>
      </c>
      <c r="C15" s="112" t="s">
        <v>45</v>
      </c>
      <c r="D15" s="111">
        <v>20</v>
      </c>
      <c r="E15" s="139">
        <f>D15*3</f>
        <v>60</v>
      </c>
      <c r="F15" s="74"/>
      <c r="G15" s="74"/>
      <c r="H15" s="74"/>
      <c r="I15" s="75"/>
      <c r="J15" s="27"/>
      <c r="L15" s="32"/>
    </row>
    <row r="16" spans="1:12" s="5" customFormat="1" ht="30" customHeight="1" x14ac:dyDescent="0.25">
      <c r="A16" s="80" t="s">
        <v>18</v>
      </c>
      <c r="B16" s="287" t="s">
        <v>311</v>
      </c>
      <c r="C16" s="112" t="s">
        <v>45</v>
      </c>
      <c r="D16" s="113">
        <v>160</v>
      </c>
      <c r="E16" s="139">
        <f t="shared" ref="E16:E26" si="0">D16*3</f>
        <v>480</v>
      </c>
      <c r="F16" s="74"/>
      <c r="G16" s="74"/>
      <c r="H16" s="74"/>
      <c r="I16" s="75"/>
      <c r="J16" s="27"/>
      <c r="L16" s="32"/>
    </row>
    <row r="17" spans="1:12" s="5" customFormat="1" ht="30" customHeight="1" x14ac:dyDescent="0.25">
      <c r="A17" s="80" t="s">
        <v>218</v>
      </c>
      <c r="B17" s="287" t="s">
        <v>312</v>
      </c>
      <c r="C17" s="112" t="s">
        <v>45</v>
      </c>
      <c r="D17" s="111">
        <v>30</v>
      </c>
      <c r="E17" s="139">
        <f t="shared" si="0"/>
        <v>90</v>
      </c>
      <c r="F17" s="74"/>
      <c r="G17" s="74"/>
      <c r="H17" s="74"/>
      <c r="I17" s="75"/>
      <c r="J17" s="27"/>
      <c r="L17" s="32"/>
    </row>
    <row r="18" spans="1:12" s="5" customFormat="1" ht="30" customHeight="1" x14ac:dyDescent="0.25">
      <c r="A18" s="80" t="s">
        <v>219</v>
      </c>
      <c r="B18" s="287" t="s">
        <v>68</v>
      </c>
      <c r="C18" s="112" t="s">
        <v>45</v>
      </c>
      <c r="D18" s="113">
        <v>300</v>
      </c>
      <c r="E18" s="139">
        <f t="shared" si="0"/>
        <v>900</v>
      </c>
      <c r="F18" s="74"/>
      <c r="G18" s="74"/>
      <c r="H18" s="74"/>
      <c r="I18" s="75"/>
      <c r="J18" s="27"/>
      <c r="L18" s="32"/>
    </row>
    <row r="19" spans="1:12" s="5" customFormat="1" ht="30" customHeight="1" x14ac:dyDescent="0.25">
      <c r="A19" s="80" t="s">
        <v>220</v>
      </c>
      <c r="B19" s="287" t="s">
        <v>313</v>
      </c>
      <c r="C19" s="112" t="s">
        <v>45</v>
      </c>
      <c r="D19" s="113">
        <v>60</v>
      </c>
      <c r="E19" s="139">
        <f t="shared" si="0"/>
        <v>180</v>
      </c>
      <c r="F19" s="74"/>
      <c r="G19" s="74"/>
      <c r="H19" s="74"/>
      <c r="I19" s="75"/>
      <c r="J19" s="27"/>
      <c r="L19" s="32"/>
    </row>
    <row r="20" spans="1:12" s="5" customFormat="1" ht="30" customHeight="1" x14ac:dyDescent="0.25">
      <c r="A20" s="80" t="s">
        <v>46</v>
      </c>
      <c r="B20" s="287" t="s">
        <v>65</v>
      </c>
      <c r="C20" s="112" t="s">
        <v>45</v>
      </c>
      <c r="D20" s="113">
        <v>150</v>
      </c>
      <c r="E20" s="139">
        <f t="shared" si="0"/>
        <v>450</v>
      </c>
      <c r="F20" s="74"/>
      <c r="G20" s="74"/>
      <c r="H20" s="74"/>
      <c r="I20" s="75"/>
      <c r="J20" s="27"/>
      <c r="L20" s="32"/>
    </row>
    <row r="21" spans="1:12" s="5" customFormat="1" ht="30" customHeight="1" x14ac:dyDescent="0.25">
      <c r="A21" s="80" t="s">
        <v>221</v>
      </c>
      <c r="B21" s="287" t="s">
        <v>66</v>
      </c>
      <c r="C21" s="112" t="s">
        <v>45</v>
      </c>
      <c r="D21" s="113">
        <v>500</v>
      </c>
      <c r="E21" s="139">
        <f t="shared" si="0"/>
        <v>1500</v>
      </c>
      <c r="F21" s="74"/>
      <c r="G21" s="74"/>
      <c r="H21" s="74"/>
      <c r="I21" s="75"/>
      <c r="J21" s="27"/>
      <c r="L21" s="32"/>
    </row>
    <row r="22" spans="1:12" s="5" customFormat="1" ht="30" customHeight="1" x14ac:dyDescent="0.25">
      <c r="A22" s="80" t="s">
        <v>222</v>
      </c>
      <c r="B22" s="287" t="s">
        <v>310</v>
      </c>
      <c r="C22" s="112" t="s">
        <v>45</v>
      </c>
      <c r="D22" s="111">
        <v>500</v>
      </c>
      <c r="E22" s="139">
        <f t="shared" si="0"/>
        <v>1500</v>
      </c>
      <c r="F22" s="74"/>
      <c r="G22" s="74"/>
      <c r="H22" s="74"/>
      <c r="I22" s="75"/>
      <c r="J22" s="27"/>
      <c r="L22" s="32"/>
    </row>
    <row r="23" spans="1:12" s="5" customFormat="1" ht="30" customHeight="1" x14ac:dyDescent="0.25">
      <c r="A23" s="80" t="s">
        <v>223</v>
      </c>
      <c r="B23" s="287" t="s">
        <v>314</v>
      </c>
      <c r="C23" s="112" t="s">
        <v>45</v>
      </c>
      <c r="D23" s="111">
        <v>60</v>
      </c>
      <c r="E23" s="139">
        <f t="shared" si="0"/>
        <v>180</v>
      </c>
      <c r="F23" s="74"/>
      <c r="G23" s="74"/>
      <c r="H23" s="74"/>
      <c r="I23" s="75"/>
      <c r="J23" s="27"/>
      <c r="L23" s="32"/>
    </row>
    <row r="24" spans="1:12" s="5" customFormat="1" ht="30" customHeight="1" x14ac:dyDescent="0.25">
      <c r="A24" s="80" t="s">
        <v>224</v>
      </c>
      <c r="B24" s="287" t="s">
        <v>67</v>
      </c>
      <c r="C24" s="112" t="s">
        <v>45</v>
      </c>
      <c r="D24" s="113">
        <v>1000</v>
      </c>
      <c r="E24" s="139">
        <f t="shared" si="0"/>
        <v>3000</v>
      </c>
      <c r="F24" s="74"/>
      <c r="G24" s="74"/>
      <c r="H24" s="74"/>
      <c r="I24" s="75"/>
      <c r="J24" s="27"/>
      <c r="L24" s="32"/>
    </row>
    <row r="25" spans="1:12" s="5" customFormat="1" ht="30" customHeight="1" x14ac:dyDescent="0.25">
      <c r="A25" s="174" t="s">
        <v>48</v>
      </c>
      <c r="B25" s="288" t="s">
        <v>328</v>
      </c>
      <c r="C25" s="180" t="s">
        <v>45</v>
      </c>
      <c r="D25" s="289">
        <v>20</v>
      </c>
      <c r="E25" s="181">
        <f t="shared" si="0"/>
        <v>60</v>
      </c>
      <c r="F25" s="172"/>
      <c r="G25" s="172"/>
      <c r="H25" s="172"/>
      <c r="I25" s="176"/>
      <c r="J25" s="176"/>
      <c r="L25" s="32"/>
    </row>
    <row r="26" spans="1:12" s="5" customFormat="1" ht="30" customHeight="1" x14ac:dyDescent="0.25">
      <c r="A26" s="174" t="s">
        <v>50</v>
      </c>
      <c r="B26" s="288" t="s">
        <v>69</v>
      </c>
      <c r="C26" s="180" t="s">
        <v>45</v>
      </c>
      <c r="D26" s="181">
        <v>350</v>
      </c>
      <c r="E26" s="181">
        <f t="shared" si="0"/>
        <v>1050</v>
      </c>
      <c r="F26" s="172"/>
      <c r="G26" s="172"/>
      <c r="H26" s="172"/>
      <c r="I26" s="176"/>
      <c r="J26" s="176"/>
      <c r="L26" s="32"/>
    </row>
    <row r="27" spans="1:12" s="5" customFormat="1" ht="30" customHeight="1" thickBot="1" x14ac:dyDescent="0.3">
      <c r="A27" s="299"/>
      <c r="B27" s="300"/>
      <c r="C27" s="300"/>
      <c r="D27" s="300"/>
      <c r="E27" s="131"/>
      <c r="F27" s="37"/>
      <c r="G27" s="299" t="s">
        <v>20</v>
      </c>
      <c r="H27" s="300"/>
      <c r="I27" s="300"/>
      <c r="J27" s="38"/>
    </row>
    <row r="28" spans="1:12" x14ac:dyDescent="0.25">
      <c r="B28" s="1"/>
      <c r="G28"/>
      <c r="H28"/>
    </row>
    <row r="29" spans="1:12" x14ac:dyDescent="0.25">
      <c r="C29"/>
      <c r="D29"/>
      <c r="E29"/>
      <c r="G29"/>
      <c r="H29"/>
    </row>
    <row r="30" spans="1:12" x14ac:dyDescent="0.25">
      <c r="B30" s="47" t="s">
        <v>21</v>
      </c>
      <c r="C30" s="48">
        <v>0.27083333333333331</v>
      </c>
      <c r="D30" s="45" t="s">
        <v>70</v>
      </c>
      <c r="E30" s="45"/>
      <c r="F30" s="49"/>
      <c r="G30" s="49"/>
      <c r="H30"/>
      <c r="I30"/>
      <c r="J30"/>
    </row>
    <row r="31" spans="1:12" x14ac:dyDescent="0.25">
      <c r="C31"/>
      <c r="D31"/>
      <c r="E31"/>
      <c r="F31" s="49"/>
      <c r="G31" s="49"/>
      <c r="H31"/>
      <c r="I31"/>
      <c r="J31"/>
    </row>
    <row r="32" spans="1:12" x14ac:dyDescent="0.25">
      <c r="B32" t="s">
        <v>23</v>
      </c>
      <c r="C32" s="50"/>
      <c r="D32" s="45"/>
      <c r="E32" s="45"/>
      <c r="F32" s="49"/>
      <c r="G32"/>
      <c r="H32"/>
      <c r="I32"/>
      <c r="J32"/>
    </row>
    <row r="33" spans="1:10" x14ac:dyDescent="0.25">
      <c r="B33" t="s">
        <v>24</v>
      </c>
      <c r="C33" s="50"/>
      <c r="D33" s="45"/>
      <c r="E33" s="45"/>
      <c r="F33" s="49"/>
      <c r="G33"/>
      <c r="H33"/>
      <c r="I33"/>
      <c r="J33"/>
    </row>
    <row r="34" spans="1:10" x14ac:dyDescent="0.25">
      <c r="B34" t="s">
        <v>25</v>
      </c>
      <c r="C34"/>
      <c r="D34"/>
      <c r="E34"/>
      <c r="F34" s="49"/>
      <c r="G34"/>
      <c r="H34"/>
      <c r="I34"/>
      <c r="J34"/>
    </row>
    <row r="35" spans="1:10" x14ac:dyDescent="0.25">
      <c r="B35" s="1"/>
      <c r="G35"/>
      <c r="H35"/>
    </row>
    <row r="36" spans="1:10" ht="14.65" customHeight="1" x14ac:dyDescent="0.25">
      <c r="A36" t="s">
        <v>26</v>
      </c>
      <c r="B36" s="1"/>
      <c r="G36"/>
      <c r="H36"/>
    </row>
    <row r="37" spans="1:10" x14ac:dyDescent="0.25">
      <c r="A37" t="s">
        <v>27</v>
      </c>
      <c r="B37" s="1"/>
      <c r="G37"/>
      <c r="H37"/>
    </row>
    <row r="38" spans="1:10" x14ac:dyDescent="0.25">
      <c r="B38" s="1"/>
      <c r="G38"/>
      <c r="H38"/>
    </row>
    <row r="39" spans="1:10" x14ac:dyDescent="0.25">
      <c r="B39" s="1"/>
      <c r="G39"/>
      <c r="H39"/>
    </row>
    <row r="40" spans="1:10" x14ac:dyDescent="0.25">
      <c r="A40" s="3" t="s">
        <v>28</v>
      </c>
      <c r="B40" s="3"/>
      <c r="C40" s="7"/>
      <c r="D40" s="7"/>
      <c r="E40" s="7"/>
      <c r="F40" s="7" t="s">
        <v>29</v>
      </c>
      <c r="G40" s="3"/>
      <c r="H40" s="3"/>
      <c r="I40" s="23" t="s">
        <v>30</v>
      </c>
      <c r="J40" s="23"/>
    </row>
    <row r="41" spans="1:10" x14ac:dyDescent="0.25">
      <c r="A41" s="3"/>
      <c r="B41" s="3"/>
      <c r="C41" s="7"/>
      <c r="D41" s="7"/>
      <c r="E41" s="7"/>
      <c r="F41" s="3"/>
      <c r="G41" s="3"/>
      <c r="H41" s="3"/>
      <c r="I41" s="23"/>
      <c r="J41" s="23"/>
    </row>
    <row r="42" spans="1:10" x14ac:dyDescent="0.25">
      <c r="A42" s="3"/>
      <c r="B42" s="3"/>
      <c r="C42" s="7"/>
      <c r="D42" s="7"/>
      <c r="E42" s="7"/>
      <c r="F42" s="3"/>
      <c r="G42" s="3"/>
      <c r="H42" s="3"/>
      <c r="I42" s="23" t="s">
        <v>31</v>
      </c>
      <c r="J42" s="23"/>
    </row>
    <row r="43" spans="1:10" x14ac:dyDescent="0.25">
      <c r="C43"/>
      <c r="D43"/>
      <c r="E43"/>
      <c r="G43"/>
      <c r="H43"/>
    </row>
  </sheetData>
  <sortState ref="B15:D26">
    <sortCondition ref="B15"/>
  </sortState>
  <mergeCells count="4">
    <mergeCell ref="A8:J8"/>
    <mergeCell ref="A10:J10"/>
    <mergeCell ref="A27:D27"/>
    <mergeCell ref="G27:I27"/>
  </mergeCells>
  <phoneticPr fontId="0" type="noConversion"/>
  <printOptions horizontalCentered="1"/>
  <pageMargins left="0.71" right="0.71" top="0.75000000000000011" bottom="0.75000000000000011" header="0.31" footer="0.31"/>
  <pageSetup paperSize="9" scale="8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5"/>
  <sheetViews>
    <sheetView topLeftCell="A35" workbookViewId="0">
      <selection activeCell="B48" sqref="B48"/>
    </sheetView>
  </sheetViews>
  <sheetFormatPr defaultColWidth="8.7109375" defaultRowHeight="15" x14ac:dyDescent="0.25"/>
  <cols>
    <col min="1" max="1" width="4.42578125" customWidth="1"/>
    <col min="2" max="2" width="32.7109375" customWidth="1"/>
    <col min="3" max="4" width="9.42578125" style="8" customWidth="1"/>
    <col min="5" max="5" width="9.42578125" style="8" hidden="1" customWidth="1"/>
    <col min="6" max="6" width="26" customWidth="1"/>
    <col min="7" max="7" width="20.7109375" style="2" customWidth="1"/>
    <col min="8" max="8" width="14.7109375" style="2" customWidth="1"/>
    <col min="9" max="9" width="12.42578125" style="2" customWidth="1"/>
    <col min="10" max="10" width="15.7109375" style="2" customWidth="1"/>
  </cols>
  <sheetData>
    <row r="1" spans="1:12" x14ac:dyDescent="0.25">
      <c r="A1" s="1" t="s">
        <v>0</v>
      </c>
      <c r="G1"/>
      <c r="H1"/>
      <c r="J1" s="2" t="s">
        <v>255</v>
      </c>
    </row>
    <row r="2" spans="1:12" x14ac:dyDescent="0.25">
      <c r="B2" s="44" t="s">
        <v>1</v>
      </c>
      <c r="G2"/>
      <c r="H2"/>
    </row>
    <row r="3" spans="1:12" x14ac:dyDescent="0.25">
      <c r="B3" s="44" t="s">
        <v>2</v>
      </c>
      <c r="G3"/>
      <c r="H3"/>
    </row>
    <row r="4" spans="1:12" x14ac:dyDescent="0.25">
      <c r="B4" s="45" t="s">
        <v>3</v>
      </c>
      <c r="G4"/>
      <c r="H4"/>
    </row>
    <row r="5" spans="1:12" x14ac:dyDescent="0.25">
      <c r="G5"/>
      <c r="H5"/>
    </row>
    <row r="6" spans="1:12" x14ac:dyDescent="0.25">
      <c r="A6" s="1" t="s">
        <v>4</v>
      </c>
      <c r="B6" s="1"/>
      <c r="G6"/>
      <c r="H6"/>
    </row>
    <row r="8" spans="1:12" ht="21" x14ac:dyDescent="0.35">
      <c r="A8" s="298"/>
      <c r="B8" s="298"/>
      <c r="C8" s="298"/>
      <c r="D8" s="298"/>
      <c r="E8" s="298"/>
      <c r="F8" s="298"/>
      <c r="G8" s="298"/>
      <c r="H8" s="298"/>
      <c r="I8" s="298"/>
      <c r="J8" s="298"/>
    </row>
    <row r="10" spans="1:12" ht="21" x14ac:dyDescent="0.35">
      <c r="A10" s="298" t="s">
        <v>5</v>
      </c>
      <c r="B10" s="298"/>
      <c r="C10" s="298"/>
      <c r="D10" s="298"/>
      <c r="E10" s="298"/>
      <c r="F10" s="298"/>
      <c r="G10" s="298"/>
      <c r="H10" s="298"/>
      <c r="I10" s="298"/>
      <c r="J10" s="298"/>
    </row>
    <row r="11" spans="1:12" x14ac:dyDescent="0.25">
      <c r="A11" s="1" t="s">
        <v>71</v>
      </c>
      <c r="B11" s="1"/>
      <c r="G11"/>
      <c r="H11"/>
    </row>
    <row r="12" spans="1:12" ht="15.75" customHeight="1" thickBot="1" x14ac:dyDescent="0.3">
      <c r="A12" s="1"/>
      <c r="G12"/>
      <c r="H12"/>
    </row>
    <row r="13" spans="1:12" s="5" customFormat="1" ht="12.75" customHeight="1" thickBot="1" x14ac:dyDescent="0.3">
      <c r="A13" s="14">
        <v>1</v>
      </c>
      <c r="B13" s="14">
        <v>2</v>
      </c>
      <c r="C13" s="14">
        <v>3</v>
      </c>
      <c r="D13" s="14">
        <v>4</v>
      </c>
      <c r="E13" s="14">
        <v>5</v>
      </c>
      <c r="F13" s="14">
        <v>6</v>
      </c>
      <c r="G13" s="14">
        <v>7</v>
      </c>
      <c r="H13" s="14">
        <v>8</v>
      </c>
      <c r="I13" s="14">
        <v>9</v>
      </c>
      <c r="J13" s="14">
        <v>10</v>
      </c>
    </row>
    <row r="14" spans="1:12" ht="52.15" customHeight="1" thickBot="1" x14ac:dyDescent="0.3">
      <c r="A14" s="33" t="s">
        <v>7</v>
      </c>
      <c r="B14" s="66" t="s">
        <v>8</v>
      </c>
      <c r="C14" s="66" t="s">
        <v>9</v>
      </c>
      <c r="D14" s="66" t="s">
        <v>259</v>
      </c>
      <c r="E14" s="66" t="s">
        <v>271</v>
      </c>
      <c r="F14" s="34" t="s">
        <v>257</v>
      </c>
      <c r="G14" s="34" t="s">
        <v>10</v>
      </c>
      <c r="H14" s="35" t="s">
        <v>11</v>
      </c>
      <c r="I14" s="35" t="s">
        <v>12</v>
      </c>
      <c r="J14" s="36" t="s">
        <v>13</v>
      </c>
    </row>
    <row r="15" spans="1:12" s="5" customFormat="1" ht="30" customHeight="1" x14ac:dyDescent="0.25">
      <c r="A15" s="80">
        <v>1</v>
      </c>
      <c r="B15" s="290" t="s">
        <v>72</v>
      </c>
      <c r="C15" s="291" t="s">
        <v>45</v>
      </c>
      <c r="D15" s="291">
        <v>900</v>
      </c>
      <c r="E15" s="140">
        <f>D15*3</f>
        <v>2700</v>
      </c>
      <c r="F15" s="74"/>
      <c r="G15" s="74"/>
      <c r="H15" s="74"/>
      <c r="I15" s="75"/>
      <c r="J15" s="27"/>
      <c r="L15" s="32"/>
    </row>
    <row r="16" spans="1:12" s="5" customFormat="1" ht="30" customHeight="1" x14ac:dyDescent="0.25">
      <c r="A16" s="80" t="s">
        <v>18</v>
      </c>
      <c r="B16" s="290" t="s">
        <v>74</v>
      </c>
      <c r="C16" s="291" t="s">
        <v>45</v>
      </c>
      <c r="D16" s="291">
        <v>1500</v>
      </c>
      <c r="E16" s="140">
        <f t="shared" ref="E16:E48" si="0">D16*3</f>
        <v>4500</v>
      </c>
      <c r="F16" s="74"/>
      <c r="G16" s="74"/>
      <c r="H16" s="74"/>
      <c r="I16" s="75"/>
      <c r="J16" s="27"/>
      <c r="L16" s="32"/>
    </row>
    <row r="17" spans="1:12" s="5" customFormat="1" ht="30" customHeight="1" x14ac:dyDescent="0.25">
      <c r="A17" s="80" t="s">
        <v>218</v>
      </c>
      <c r="B17" s="292" t="s">
        <v>73</v>
      </c>
      <c r="C17" s="291" t="s">
        <v>45</v>
      </c>
      <c r="D17" s="291">
        <v>800</v>
      </c>
      <c r="E17" s="140">
        <f t="shared" si="0"/>
        <v>2400</v>
      </c>
      <c r="F17" s="74"/>
      <c r="G17" s="74"/>
      <c r="H17" s="74"/>
      <c r="I17" s="75"/>
      <c r="J17" s="27"/>
      <c r="L17" s="32"/>
    </row>
    <row r="18" spans="1:12" s="5" customFormat="1" ht="30" customHeight="1" x14ac:dyDescent="0.25">
      <c r="A18" s="80" t="s">
        <v>219</v>
      </c>
      <c r="B18" s="290" t="s">
        <v>75</v>
      </c>
      <c r="C18" s="291" t="s">
        <v>45</v>
      </c>
      <c r="D18" s="291">
        <v>2000</v>
      </c>
      <c r="E18" s="140">
        <f t="shared" si="0"/>
        <v>6000</v>
      </c>
      <c r="F18" s="74"/>
      <c r="G18" s="74"/>
      <c r="H18" s="74"/>
      <c r="I18" s="75"/>
      <c r="J18" s="27"/>
      <c r="L18" s="32"/>
    </row>
    <row r="19" spans="1:12" s="5" customFormat="1" ht="30" customHeight="1" x14ac:dyDescent="0.25">
      <c r="A19" s="80" t="s">
        <v>220</v>
      </c>
      <c r="B19" s="290" t="s">
        <v>76</v>
      </c>
      <c r="C19" s="291" t="s">
        <v>45</v>
      </c>
      <c r="D19" s="291">
        <v>900</v>
      </c>
      <c r="E19" s="140">
        <f t="shared" si="0"/>
        <v>2700</v>
      </c>
      <c r="F19" s="74"/>
      <c r="G19" s="74"/>
      <c r="H19" s="74"/>
      <c r="I19" s="75"/>
      <c r="J19" s="27"/>
      <c r="L19" s="32"/>
    </row>
    <row r="20" spans="1:12" s="5" customFormat="1" ht="30" customHeight="1" x14ac:dyDescent="0.25">
      <c r="A20" s="80" t="s">
        <v>46</v>
      </c>
      <c r="B20" s="292" t="s">
        <v>77</v>
      </c>
      <c r="C20" s="291" t="s">
        <v>45</v>
      </c>
      <c r="D20" s="291">
        <v>1500</v>
      </c>
      <c r="E20" s="140">
        <f t="shared" si="0"/>
        <v>4500</v>
      </c>
      <c r="F20" s="74"/>
      <c r="G20" s="74"/>
      <c r="H20" s="74"/>
      <c r="I20" s="75"/>
      <c r="J20" s="27"/>
      <c r="L20" s="32"/>
    </row>
    <row r="21" spans="1:12" s="5" customFormat="1" ht="30" customHeight="1" x14ac:dyDescent="0.25">
      <c r="A21" s="80" t="s">
        <v>221</v>
      </c>
      <c r="B21" s="292" t="s">
        <v>336</v>
      </c>
      <c r="C21" s="291" t="s">
        <v>45</v>
      </c>
      <c r="D21" s="291">
        <v>1200</v>
      </c>
      <c r="E21" s="140">
        <f t="shared" si="0"/>
        <v>3600</v>
      </c>
      <c r="F21" s="74"/>
      <c r="G21" s="74"/>
      <c r="H21" s="74"/>
      <c r="I21" s="75"/>
      <c r="J21" s="27"/>
      <c r="L21" s="32"/>
    </row>
    <row r="22" spans="1:12" s="5" customFormat="1" ht="30" customHeight="1" x14ac:dyDescent="0.25">
      <c r="A22" s="80" t="s">
        <v>222</v>
      </c>
      <c r="B22" s="290" t="s">
        <v>78</v>
      </c>
      <c r="C22" s="291" t="s">
        <v>45</v>
      </c>
      <c r="D22" s="291">
        <v>600</v>
      </c>
      <c r="E22" s="140">
        <f t="shared" si="0"/>
        <v>1800</v>
      </c>
      <c r="F22" s="74"/>
      <c r="G22" s="74"/>
      <c r="H22" s="74"/>
      <c r="I22" s="75"/>
      <c r="J22" s="27"/>
      <c r="L22" s="32"/>
    </row>
    <row r="23" spans="1:12" s="5" customFormat="1" ht="30" customHeight="1" x14ac:dyDescent="0.25">
      <c r="A23" s="80" t="s">
        <v>223</v>
      </c>
      <c r="B23" s="290" t="s">
        <v>79</v>
      </c>
      <c r="C23" s="291" t="s">
        <v>17</v>
      </c>
      <c r="D23" s="291">
        <v>20</v>
      </c>
      <c r="E23" s="140">
        <f t="shared" si="0"/>
        <v>60</v>
      </c>
      <c r="F23" s="74"/>
      <c r="G23" s="74"/>
      <c r="H23" s="74"/>
      <c r="I23" s="75"/>
      <c r="J23" s="27"/>
      <c r="L23" s="32"/>
    </row>
    <row r="24" spans="1:12" s="5" customFormat="1" ht="30" customHeight="1" x14ac:dyDescent="0.25">
      <c r="A24" s="80" t="s">
        <v>224</v>
      </c>
      <c r="B24" s="292" t="s">
        <v>450</v>
      </c>
      <c r="C24" s="291" t="s">
        <v>45</v>
      </c>
      <c r="D24" s="291">
        <v>400</v>
      </c>
      <c r="E24" s="140">
        <f t="shared" si="0"/>
        <v>1200</v>
      </c>
      <c r="F24" s="74"/>
      <c r="G24" s="74"/>
      <c r="H24" s="74"/>
      <c r="I24" s="75"/>
      <c r="J24" s="27"/>
      <c r="L24" s="32"/>
    </row>
    <row r="25" spans="1:12" s="5" customFormat="1" ht="30" customHeight="1" x14ac:dyDescent="0.25">
      <c r="A25" s="80" t="s">
        <v>48</v>
      </c>
      <c r="B25" s="290" t="s">
        <v>451</v>
      </c>
      <c r="C25" s="291" t="s">
        <v>45</v>
      </c>
      <c r="D25" s="291">
        <v>800</v>
      </c>
      <c r="E25" s="140">
        <f t="shared" si="0"/>
        <v>2400</v>
      </c>
      <c r="F25" s="74"/>
      <c r="G25" s="74"/>
      <c r="H25" s="74"/>
      <c r="I25" s="75"/>
      <c r="J25" s="27"/>
      <c r="L25" s="32"/>
    </row>
    <row r="26" spans="1:12" s="5" customFormat="1" ht="30" customHeight="1" x14ac:dyDescent="0.25">
      <c r="A26" s="80" t="s">
        <v>50</v>
      </c>
      <c r="B26" s="293" t="s">
        <v>453</v>
      </c>
      <c r="C26" s="294" t="s">
        <v>45</v>
      </c>
      <c r="D26" s="294">
        <v>100</v>
      </c>
      <c r="E26" s="275">
        <f t="shared" si="0"/>
        <v>300</v>
      </c>
      <c r="F26" s="262"/>
      <c r="G26" s="262"/>
      <c r="H26" s="262"/>
      <c r="I26" s="263"/>
      <c r="J26" s="276"/>
      <c r="L26" s="32"/>
    </row>
    <row r="27" spans="1:12" s="5" customFormat="1" ht="30" customHeight="1" x14ac:dyDescent="0.25">
      <c r="A27" s="80" t="s">
        <v>51</v>
      </c>
      <c r="B27" s="293" t="s">
        <v>452</v>
      </c>
      <c r="C27" s="294" t="s">
        <v>45</v>
      </c>
      <c r="D27" s="294">
        <v>100</v>
      </c>
      <c r="E27" s="275">
        <f t="shared" si="0"/>
        <v>300</v>
      </c>
      <c r="F27" s="262"/>
      <c r="G27" s="262"/>
      <c r="H27" s="262"/>
      <c r="I27" s="263"/>
      <c r="J27" s="276"/>
      <c r="L27" s="32"/>
    </row>
    <row r="28" spans="1:12" s="5" customFormat="1" ht="30" customHeight="1" x14ac:dyDescent="0.25">
      <c r="A28" s="80" t="s">
        <v>52</v>
      </c>
      <c r="B28" s="292" t="s">
        <v>80</v>
      </c>
      <c r="C28" s="291" t="s">
        <v>45</v>
      </c>
      <c r="D28" s="291">
        <v>600</v>
      </c>
      <c r="E28" s="140">
        <f t="shared" si="0"/>
        <v>1800</v>
      </c>
      <c r="F28" s="74"/>
      <c r="G28" s="74"/>
      <c r="H28" s="74"/>
      <c r="I28" s="75"/>
      <c r="J28" s="27"/>
      <c r="L28" s="32"/>
    </row>
    <row r="29" spans="1:12" s="5" customFormat="1" ht="30" customHeight="1" x14ac:dyDescent="0.25">
      <c r="A29" s="80" t="s">
        <v>225</v>
      </c>
      <c r="B29" s="290" t="s">
        <v>81</v>
      </c>
      <c r="C29" s="291" t="s">
        <v>45</v>
      </c>
      <c r="D29" s="291">
        <v>900</v>
      </c>
      <c r="E29" s="140">
        <f t="shared" si="0"/>
        <v>2700</v>
      </c>
      <c r="F29" s="74"/>
      <c r="G29" s="74"/>
      <c r="H29" s="74"/>
      <c r="I29" s="75"/>
      <c r="J29" s="27"/>
      <c r="L29" s="32"/>
    </row>
    <row r="30" spans="1:12" s="5" customFormat="1" ht="30" customHeight="1" x14ac:dyDescent="0.25">
      <c r="A30" s="80" t="s">
        <v>226</v>
      </c>
      <c r="B30" s="290" t="s">
        <v>83</v>
      </c>
      <c r="C30" s="291" t="s">
        <v>45</v>
      </c>
      <c r="D30" s="291">
        <v>900</v>
      </c>
      <c r="E30" s="140">
        <f t="shared" si="0"/>
        <v>2700</v>
      </c>
      <c r="F30" s="74"/>
      <c r="G30" s="74"/>
      <c r="H30" s="74"/>
      <c r="I30" s="75"/>
      <c r="J30" s="27"/>
      <c r="L30" s="32"/>
    </row>
    <row r="31" spans="1:12" s="5" customFormat="1" ht="30" customHeight="1" x14ac:dyDescent="0.25">
      <c r="A31" s="80" t="s">
        <v>227</v>
      </c>
      <c r="B31" s="290" t="s">
        <v>82</v>
      </c>
      <c r="C31" s="291" t="s">
        <v>45</v>
      </c>
      <c r="D31" s="291">
        <v>900</v>
      </c>
      <c r="E31" s="140">
        <f t="shared" si="0"/>
        <v>2700</v>
      </c>
      <c r="F31" s="74"/>
      <c r="G31" s="74"/>
      <c r="H31" s="74"/>
      <c r="I31" s="75"/>
      <c r="J31" s="27"/>
      <c r="L31" s="32"/>
    </row>
    <row r="32" spans="1:12" s="5" customFormat="1" ht="30" customHeight="1" x14ac:dyDescent="0.25">
      <c r="A32" s="80" t="s">
        <v>228</v>
      </c>
      <c r="B32" s="290" t="s">
        <v>197</v>
      </c>
      <c r="C32" s="291" t="s">
        <v>45</v>
      </c>
      <c r="D32" s="291">
        <v>2000</v>
      </c>
      <c r="E32" s="140">
        <f t="shared" si="0"/>
        <v>6000</v>
      </c>
      <c r="F32" s="74"/>
      <c r="G32" s="74"/>
      <c r="H32" s="74"/>
      <c r="I32" s="75"/>
      <c r="J32" s="27"/>
      <c r="L32" s="32"/>
    </row>
    <row r="33" spans="1:12" s="5" customFormat="1" ht="30" customHeight="1" x14ac:dyDescent="0.25">
      <c r="A33" s="80" t="s">
        <v>54</v>
      </c>
      <c r="B33" s="290" t="s">
        <v>84</v>
      </c>
      <c r="C33" s="291" t="s">
        <v>45</v>
      </c>
      <c r="D33" s="291">
        <v>900</v>
      </c>
      <c r="E33" s="140">
        <f t="shared" si="0"/>
        <v>2700</v>
      </c>
      <c r="F33" s="74"/>
      <c r="G33" s="74"/>
      <c r="H33" s="74"/>
      <c r="I33" s="75"/>
      <c r="J33" s="27"/>
      <c r="L33" s="32"/>
    </row>
    <row r="34" spans="1:12" s="5" customFormat="1" ht="30" customHeight="1" x14ac:dyDescent="0.25">
      <c r="A34" s="80" t="s">
        <v>229</v>
      </c>
      <c r="B34" s="292" t="s">
        <v>337</v>
      </c>
      <c r="C34" s="291" t="s">
        <v>45</v>
      </c>
      <c r="D34" s="291">
        <v>2000</v>
      </c>
      <c r="E34" s="140">
        <f t="shared" si="0"/>
        <v>6000</v>
      </c>
      <c r="F34" s="74"/>
      <c r="G34" s="74"/>
      <c r="H34" s="74"/>
      <c r="I34" s="75"/>
      <c r="J34" s="27"/>
      <c r="L34" s="32"/>
    </row>
    <row r="35" spans="1:12" s="5" customFormat="1" ht="30" customHeight="1" x14ac:dyDescent="0.25">
      <c r="A35" s="80" t="s">
        <v>230</v>
      </c>
      <c r="B35" s="290" t="s">
        <v>85</v>
      </c>
      <c r="C35" s="291" t="s">
        <v>45</v>
      </c>
      <c r="D35" s="291">
        <v>2000</v>
      </c>
      <c r="E35" s="140">
        <f t="shared" si="0"/>
        <v>6000</v>
      </c>
      <c r="F35" s="74"/>
      <c r="G35" s="74"/>
      <c r="H35" s="74"/>
      <c r="I35" s="75"/>
      <c r="J35" s="27"/>
      <c r="L35" s="32"/>
    </row>
    <row r="36" spans="1:12" s="5" customFormat="1" ht="30" customHeight="1" x14ac:dyDescent="0.25">
      <c r="A36" s="80" t="s">
        <v>231</v>
      </c>
      <c r="B36" s="290" t="s">
        <v>198</v>
      </c>
      <c r="C36" s="291" t="s">
        <v>45</v>
      </c>
      <c r="D36" s="291">
        <v>3000</v>
      </c>
      <c r="E36" s="140">
        <f t="shared" si="0"/>
        <v>9000</v>
      </c>
      <c r="F36" s="74"/>
      <c r="G36" s="74"/>
      <c r="H36" s="74"/>
      <c r="I36" s="75"/>
      <c r="J36" s="27"/>
      <c r="L36" s="32"/>
    </row>
    <row r="37" spans="1:12" s="5" customFormat="1" ht="30" customHeight="1" x14ac:dyDescent="0.25">
      <c r="A37" s="80" t="s">
        <v>232</v>
      </c>
      <c r="B37" s="290" t="s">
        <v>199</v>
      </c>
      <c r="C37" s="291" t="s">
        <v>45</v>
      </c>
      <c r="D37" s="291">
        <v>2000</v>
      </c>
      <c r="E37" s="140">
        <f t="shared" si="0"/>
        <v>6000</v>
      </c>
      <c r="F37" s="74"/>
      <c r="G37" s="74"/>
      <c r="H37" s="74"/>
      <c r="I37" s="75"/>
      <c r="J37" s="27"/>
      <c r="L37" s="32"/>
    </row>
    <row r="38" spans="1:12" s="5" customFormat="1" ht="30" customHeight="1" x14ac:dyDescent="0.25">
      <c r="A38" s="80" t="s">
        <v>233</v>
      </c>
      <c r="B38" s="290" t="s">
        <v>88</v>
      </c>
      <c r="C38" s="291" t="s">
        <v>45</v>
      </c>
      <c r="D38" s="291">
        <v>150</v>
      </c>
      <c r="E38" s="140">
        <f t="shared" si="0"/>
        <v>450</v>
      </c>
      <c r="F38" s="74"/>
      <c r="G38" s="74"/>
      <c r="H38" s="74"/>
      <c r="I38" s="75"/>
      <c r="J38" s="27"/>
      <c r="L38" s="32"/>
    </row>
    <row r="39" spans="1:12" s="5" customFormat="1" ht="30" customHeight="1" x14ac:dyDescent="0.25">
      <c r="A39" s="80" t="s">
        <v>234</v>
      </c>
      <c r="B39" s="290" t="s">
        <v>86</v>
      </c>
      <c r="C39" s="291" t="s">
        <v>45</v>
      </c>
      <c r="D39" s="291">
        <v>2300</v>
      </c>
      <c r="E39" s="140">
        <f t="shared" si="0"/>
        <v>6900</v>
      </c>
      <c r="F39" s="74"/>
      <c r="G39" s="74"/>
      <c r="H39" s="74"/>
      <c r="I39" s="75"/>
      <c r="J39" s="27"/>
      <c r="L39" s="32"/>
    </row>
    <row r="40" spans="1:12" s="5" customFormat="1" ht="30" customHeight="1" x14ac:dyDescent="0.25">
      <c r="A40" s="80" t="s">
        <v>235</v>
      </c>
      <c r="B40" s="290" t="s">
        <v>87</v>
      </c>
      <c r="C40" s="291" t="s">
        <v>45</v>
      </c>
      <c r="D40" s="291">
        <v>3300</v>
      </c>
      <c r="E40" s="140">
        <f t="shared" si="0"/>
        <v>9900</v>
      </c>
      <c r="F40" s="74"/>
      <c r="G40" s="74"/>
      <c r="H40" s="74"/>
      <c r="I40" s="75"/>
      <c r="J40" s="27"/>
      <c r="L40" s="32"/>
    </row>
    <row r="41" spans="1:12" s="5" customFormat="1" ht="30" customHeight="1" x14ac:dyDescent="0.25">
      <c r="A41" s="80" t="s">
        <v>236</v>
      </c>
      <c r="B41" s="290" t="s">
        <v>334</v>
      </c>
      <c r="C41" s="291" t="s">
        <v>45</v>
      </c>
      <c r="D41" s="291">
        <v>3500</v>
      </c>
      <c r="E41" s="140">
        <f t="shared" si="0"/>
        <v>10500</v>
      </c>
      <c r="F41" s="74"/>
      <c r="G41" s="74"/>
      <c r="H41" s="74"/>
      <c r="I41" s="75"/>
      <c r="J41" s="27"/>
      <c r="L41" s="32"/>
    </row>
    <row r="42" spans="1:12" s="5" customFormat="1" ht="30" customHeight="1" x14ac:dyDescent="0.25">
      <c r="A42" s="80" t="s">
        <v>237</v>
      </c>
      <c r="B42" s="290" t="s">
        <v>335</v>
      </c>
      <c r="C42" s="291" t="s">
        <v>45</v>
      </c>
      <c r="D42" s="291">
        <v>900</v>
      </c>
      <c r="E42" s="140">
        <f t="shared" si="0"/>
        <v>2700</v>
      </c>
      <c r="F42" s="74"/>
      <c r="G42" s="74"/>
      <c r="H42" s="74"/>
      <c r="I42" s="75"/>
      <c r="J42" s="27"/>
      <c r="L42" s="32"/>
    </row>
    <row r="43" spans="1:12" s="5" customFormat="1" ht="30" customHeight="1" x14ac:dyDescent="0.25">
      <c r="A43" s="80" t="s">
        <v>238</v>
      </c>
      <c r="B43" s="290" t="s">
        <v>333</v>
      </c>
      <c r="C43" s="291" t="s">
        <v>45</v>
      </c>
      <c r="D43" s="291">
        <v>2500</v>
      </c>
      <c r="E43" s="140">
        <f t="shared" si="0"/>
        <v>7500</v>
      </c>
      <c r="F43" s="74"/>
      <c r="G43" s="74"/>
      <c r="H43" s="74"/>
      <c r="I43" s="75"/>
      <c r="J43" s="27"/>
      <c r="L43" s="32"/>
    </row>
    <row r="44" spans="1:12" s="5" customFormat="1" ht="30" customHeight="1" x14ac:dyDescent="0.25">
      <c r="A44" s="80" t="s">
        <v>239</v>
      </c>
      <c r="B44" s="290" t="s">
        <v>331</v>
      </c>
      <c r="C44" s="291" t="s">
        <v>45</v>
      </c>
      <c r="D44" s="291">
        <v>2000</v>
      </c>
      <c r="E44" s="140">
        <f t="shared" si="0"/>
        <v>6000</v>
      </c>
      <c r="F44" s="74"/>
      <c r="G44" s="74"/>
      <c r="H44" s="74"/>
      <c r="I44" s="75"/>
      <c r="J44" s="27"/>
      <c r="L44" s="32"/>
    </row>
    <row r="45" spans="1:12" s="5" customFormat="1" ht="30" customHeight="1" x14ac:dyDescent="0.25">
      <c r="A45" s="80" t="s">
        <v>240</v>
      </c>
      <c r="B45" s="290" t="s">
        <v>332</v>
      </c>
      <c r="C45" s="291" t="s">
        <v>45</v>
      </c>
      <c r="D45" s="291">
        <v>900</v>
      </c>
      <c r="E45" s="140">
        <f t="shared" si="0"/>
        <v>2700</v>
      </c>
      <c r="F45" s="74"/>
      <c r="G45" s="74"/>
      <c r="H45" s="74"/>
      <c r="I45" s="75"/>
      <c r="J45" s="27"/>
      <c r="L45" s="32"/>
    </row>
    <row r="46" spans="1:12" s="5" customFormat="1" ht="30" customHeight="1" x14ac:dyDescent="0.25">
      <c r="A46" s="80" t="s">
        <v>241</v>
      </c>
      <c r="B46" s="290" t="s">
        <v>200</v>
      </c>
      <c r="C46" s="291" t="s">
        <v>45</v>
      </c>
      <c r="D46" s="291">
        <v>900</v>
      </c>
      <c r="E46" s="140">
        <f t="shared" si="0"/>
        <v>2700</v>
      </c>
      <c r="F46" s="74"/>
      <c r="G46" s="74"/>
      <c r="H46" s="74"/>
      <c r="I46" s="75"/>
      <c r="J46" s="27"/>
      <c r="L46" s="32"/>
    </row>
    <row r="47" spans="1:12" s="5" customFormat="1" ht="30" customHeight="1" x14ac:dyDescent="0.25">
      <c r="A47" s="80" t="s">
        <v>242</v>
      </c>
      <c r="B47" s="290" t="s">
        <v>338</v>
      </c>
      <c r="C47" s="291" t="s">
        <v>45</v>
      </c>
      <c r="D47" s="291">
        <v>900</v>
      </c>
      <c r="E47" s="140">
        <f t="shared" si="0"/>
        <v>2700</v>
      </c>
      <c r="F47" s="74"/>
      <c r="G47" s="74"/>
      <c r="H47" s="74"/>
      <c r="I47" s="75"/>
      <c r="J47" s="27"/>
      <c r="L47" s="32"/>
    </row>
    <row r="48" spans="1:12" s="5" customFormat="1" ht="30" customHeight="1" thickBot="1" x14ac:dyDescent="0.3">
      <c r="A48" s="80" t="s">
        <v>243</v>
      </c>
      <c r="B48" s="290" t="s">
        <v>330</v>
      </c>
      <c r="C48" s="291" t="s">
        <v>45</v>
      </c>
      <c r="D48" s="291">
        <v>3500</v>
      </c>
      <c r="E48" s="140">
        <f t="shared" si="0"/>
        <v>10500</v>
      </c>
      <c r="F48" s="74"/>
      <c r="G48" s="74"/>
      <c r="H48" s="74"/>
      <c r="I48" s="75"/>
      <c r="J48" s="27"/>
      <c r="L48" s="32"/>
    </row>
    <row r="49" spans="1:10" s="5" customFormat="1" ht="30" customHeight="1" thickBot="1" x14ac:dyDescent="0.3">
      <c r="A49" s="305"/>
      <c r="B49" s="306"/>
      <c r="C49" s="306"/>
      <c r="D49" s="306"/>
      <c r="E49" s="131"/>
      <c r="F49" s="28"/>
      <c r="G49" s="305" t="s">
        <v>20</v>
      </c>
      <c r="H49" s="306"/>
      <c r="I49" s="306"/>
      <c r="J49" s="25"/>
    </row>
    <row r="50" spans="1:10" x14ac:dyDescent="0.25">
      <c r="B50" s="1"/>
      <c r="G50"/>
      <c r="H50"/>
    </row>
    <row r="51" spans="1:10" x14ac:dyDescent="0.25">
      <c r="C51"/>
      <c r="D51"/>
      <c r="E51"/>
      <c r="G51"/>
      <c r="H51"/>
    </row>
    <row r="52" spans="1:10" x14ac:dyDescent="0.25">
      <c r="B52" s="47" t="s">
        <v>21</v>
      </c>
      <c r="C52" s="48">
        <v>0.29166666666666669</v>
      </c>
      <c r="D52" s="45" t="s">
        <v>70</v>
      </c>
      <c r="E52" s="45"/>
      <c r="F52" s="49"/>
      <c r="G52" s="49"/>
      <c r="H52"/>
      <c r="I52"/>
      <c r="J52"/>
    </row>
    <row r="53" spans="1:10" x14ac:dyDescent="0.25">
      <c r="C53"/>
      <c r="D53"/>
      <c r="E53"/>
      <c r="F53" s="49"/>
      <c r="G53" s="49"/>
      <c r="H53"/>
      <c r="I53"/>
      <c r="J53"/>
    </row>
    <row r="54" spans="1:10" x14ac:dyDescent="0.25">
      <c r="B54" t="s">
        <v>23</v>
      </c>
      <c r="C54" s="50"/>
      <c r="D54" s="45"/>
      <c r="E54" s="45"/>
      <c r="F54" s="49"/>
      <c r="G54"/>
      <c r="H54"/>
      <c r="I54"/>
      <c r="J54"/>
    </row>
    <row r="55" spans="1:10" x14ac:dyDescent="0.25">
      <c r="B55" t="s">
        <v>24</v>
      </c>
      <c r="C55" s="50"/>
      <c r="D55" s="45"/>
      <c r="E55" s="45"/>
      <c r="F55" s="49"/>
      <c r="G55"/>
      <c r="H55"/>
      <c r="I55"/>
      <c r="J55"/>
    </row>
    <row r="56" spans="1:10" x14ac:dyDescent="0.25">
      <c r="B56" t="s">
        <v>25</v>
      </c>
      <c r="C56"/>
      <c r="D56"/>
      <c r="E56"/>
      <c r="F56" s="49"/>
      <c r="G56"/>
      <c r="H56"/>
      <c r="I56"/>
      <c r="J56"/>
    </row>
    <row r="57" spans="1:10" x14ac:dyDescent="0.25">
      <c r="B57" s="1"/>
      <c r="G57"/>
      <c r="H57"/>
    </row>
    <row r="58" spans="1:10" ht="14.65" customHeight="1" x14ac:dyDescent="0.25">
      <c r="A58" t="s">
        <v>26</v>
      </c>
      <c r="B58" s="1"/>
      <c r="G58"/>
      <c r="H58"/>
    </row>
    <row r="59" spans="1:10" x14ac:dyDescent="0.25">
      <c r="A59" t="s">
        <v>27</v>
      </c>
      <c r="B59" s="1"/>
      <c r="G59"/>
      <c r="H59"/>
    </row>
    <row r="60" spans="1:10" x14ac:dyDescent="0.25">
      <c r="B60" s="1"/>
      <c r="G60"/>
      <c r="H60"/>
    </row>
    <row r="61" spans="1:10" x14ac:dyDescent="0.25">
      <c r="B61" s="1"/>
      <c r="G61"/>
      <c r="H61"/>
    </row>
    <row r="62" spans="1:10" x14ac:dyDescent="0.25">
      <c r="A62" s="3" t="s">
        <v>28</v>
      </c>
      <c r="B62" s="3"/>
      <c r="C62" s="7"/>
      <c r="D62" s="7"/>
      <c r="E62" s="7"/>
      <c r="F62" s="7" t="s">
        <v>29</v>
      </c>
      <c r="G62" s="3"/>
      <c r="H62" s="3"/>
      <c r="I62" s="23" t="s">
        <v>30</v>
      </c>
      <c r="J62" s="23"/>
    </row>
    <row r="63" spans="1:10" x14ac:dyDescent="0.25">
      <c r="A63" s="3"/>
      <c r="B63" s="3"/>
      <c r="C63" s="7"/>
      <c r="D63" s="7"/>
      <c r="E63" s="7"/>
      <c r="F63" s="3"/>
      <c r="G63" s="3"/>
      <c r="H63" s="3"/>
      <c r="I63" s="23"/>
      <c r="J63" s="23"/>
    </row>
    <row r="64" spans="1:10" x14ac:dyDescent="0.25">
      <c r="A64" s="3"/>
      <c r="B64" s="3"/>
      <c r="C64" s="7"/>
      <c r="D64" s="7"/>
      <c r="E64" s="7"/>
      <c r="F64" s="3"/>
      <c r="G64" s="3"/>
      <c r="H64" s="3"/>
      <c r="I64" s="23" t="s">
        <v>31</v>
      </c>
      <c r="J64" s="23"/>
    </row>
    <row r="65" spans="3:8" x14ac:dyDescent="0.25">
      <c r="C65"/>
      <c r="D65"/>
      <c r="E65"/>
      <c r="G65"/>
      <c r="H65"/>
    </row>
  </sheetData>
  <sortState ref="B16:D48">
    <sortCondition ref="B15"/>
  </sortState>
  <mergeCells count="4">
    <mergeCell ref="A8:J8"/>
    <mergeCell ref="A10:J10"/>
    <mergeCell ref="A49:D49"/>
    <mergeCell ref="G49:I49"/>
  </mergeCells>
  <printOptions horizontalCentered="1"/>
  <pageMargins left="0.71" right="0.71" top="0.75000000000000011" bottom="0.75000000000000011" header="0.31" footer="0.31"/>
  <pageSetup paperSize="9" scale="89" fitToHeight="0" orientation="landscape" r:id="rId1"/>
  <rowBreaks count="1" manualBreakCount="1">
    <brk id="1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topLeftCell="A13" workbookViewId="0">
      <selection activeCell="B17" sqref="B17"/>
    </sheetView>
  </sheetViews>
  <sheetFormatPr defaultColWidth="8.7109375" defaultRowHeight="15" x14ac:dyDescent="0.25"/>
  <cols>
    <col min="1" max="1" width="4.42578125" customWidth="1"/>
    <col min="2" max="2" width="32.7109375" customWidth="1"/>
    <col min="3" max="4" width="9.42578125" style="8" customWidth="1"/>
    <col min="5" max="5" width="9.42578125" style="8" hidden="1" customWidth="1"/>
    <col min="6" max="6" width="26" customWidth="1"/>
    <col min="7" max="7" width="20.7109375" style="2" customWidth="1"/>
    <col min="8" max="8" width="14.7109375" style="2" customWidth="1"/>
    <col min="9" max="9" width="12.42578125" style="2" customWidth="1"/>
    <col min="10" max="10" width="15.7109375" style="2" customWidth="1"/>
  </cols>
  <sheetData>
    <row r="1" spans="1:12" x14ac:dyDescent="0.25">
      <c r="A1" s="1" t="s">
        <v>0</v>
      </c>
      <c r="G1"/>
      <c r="H1"/>
      <c r="J1" s="2" t="s">
        <v>255</v>
      </c>
    </row>
    <row r="2" spans="1:12" x14ac:dyDescent="0.25">
      <c r="B2" s="44" t="s">
        <v>1</v>
      </c>
      <c r="G2"/>
      <c r="H2"/>
    </row>
    <row r="3" spans="1:12" x14ac:dyDescent="0.25">
      <c r="B3" s="44" t="s">
        <v>2</v>
      </c>
      <c r="G3"/>
      <c r="H3"/>
    </row>
    <row r="4" spans="1:12" x14ac:dyDescent="0.25">
      <c r="B4" s="45" t="s">
        <v>3</v>
      </c>
      <c r="G4"/>
      <c r="H4"/>
    </row>
    <row r="5" spans="1:12" x14ac:dyDescent="0.25">
      <c r="G5"/>
      <c r="H5"/>
    </row>
    <row r="6" spans="1:12" x14ac:dyDescent="0.25">
      <c r="A6" s="1" t="s">
        <v>4</v>
      </c>
      <c r="B6" s="1"/>
      <c r="G6"/>
      <c r="H6"/>
    </row>
    <row r="8" spans="1:12" ht="21" x14ac:dyDescent="0.35">
      <c r="A8" s="298"/>
      <c r="B8" s="298"/>
      <c r="C8" s="298"/>
      <c r="D8" s="298"/>
      <c r="E8" s="298"/>
      <c r="F8" s="298"/>
      <c r="G8" s="298"/>
      <c r="H8" s="298"/>
      <c r="I8" s="298"/>
      <c r="J8" s="298"/>
    </row>
    <row r="10" spans="1:12" ht="21" x14ac:dyDescent="0.35">
      <c r="A10" s="298" t="s">
        <v>5</v>
      </c>
      <c r="B10" s="298"/>
      <c r="C10" s="298"/>
      <c r="D10" s="298"/>
      <c r="E10" s="298"/>
      <c r="F10" s="298"/>
      <c r="G10" s="298"/>
      <c r="H10" s="298"/>
      <c r="I10" s="298"/>
      <c r="J10" s="298"/>
    </row>
    <row r="11" spans="1:12" x14ac:dyDescent="0.25">
      <c r="A11" s="1" t="s">
        <v>89</v>
      </c>
      <c r="B11" s="1"/>
      <c r="G11"/>
      <c r="H11"/>
    </row>
    <row r="12" spans="1:12" ht="15.75" customHeight="1" thickBot="1" x14ac:dyDescent="0.3">
      <c r="A12" s="1"/>
      <c r="G12"/>
      <c r="H12"/>
    </row>
    <row r="13" spans="1:12" s="5" customFormat="1" ht="12.75" customHeight="1" thickBot="1" x14ac:dyDescent="0.3">
      <c r="A13" s="85">
        <v>1</v>
      </c>
      <c r="B13" s="85">
        <v>2</v>
      </c>
      <c r="C13" s="85">
        <v>3</v>
      </c>
      <c r="D13" s="85">
        <v>4</v>
      </c>
      <c r="E13" s="85">
        <v>5</v>
      </c>
      <c r="F13" s="85">
        <v>6</v>
      </c>
      <c r="G13" s="85">
        <v>7</v>
      </c>
      <c r="H13" s="85">
        <v>8</v>
      </c>
      <c r="I13" s="85">
        <v>9</v>
      </c>
      <c r="J13" s="85">
        <v>10</v>
      </c>
    </row>
    <row r="14" spans="1:12" ht="52.15" customHeight="1" thickBot="1" x14ac:dyDescent="0.3">
      <c r="A14" s="86" t="s">
        <v>7</v>
      </c>
      <c r="B14" s="87" t="s">
        <v>8</v>
      </c>
      <c r="C14" s="87" t="s">
        <v>9</v>
      </c>
      <c r="D14" s="87" t="s">
        <v>260</v>
      </c>
      <c r="E14" s="87" t="s">
        <v>272</v>
      </c>
      <c r="F14" s="87" t="s">
        <v>257</v>
      </c>
      <c r="G14" s="87" t="s">
        <v>10</v>
      </c>
      <c r="H14" s="141" t="s">
        <v>11</v>
      </c>
      <c r="I14" s="141" t="s">
        <v>12</v>
      </c>
      <c r="J14" s="142" t="s">
        <v>13</v>
      </c>
    </row>
    <row r="15" spans="1:12" s="5" customFormat="1" ht="30" customHeight="1" x14ac:dyDescent="0.25">
      <c r="A15" s="80" t="s">
        <v>16</v>
      </c>
      <c r="B15" s="114" t="s">
        <v>93</v>
      </c>
      <c r="C15" s="115" t="s">
        <v>45</v>
      </c>
      <c r="D15" s="115">
        <v>150</v>
      </c>
      <c r="E15" s="140">
        <f>D15*3</f>
        <v>450</v>
      </c>
      <c r="F15" s="6"/>
      <c r="G15" s="6"/>
      <c r="H15" s="6"/>
      <c r="I15" s="22"/>
      <c r="J15" s="24"/>
      <c r="L15" s="32"/>
    </row>
    <row r="16" spans="1:12" s="5" customFormat="1" ht="30" customHeight="1" x14ac:dyDescent="0.25">
      <c r="A16" s="80" t="s">
        <v>18</v>
      </c>
      <c r="B16" s="122" t="s">
        <v>203</v>
      </c>
      <c r="C16" s="115" t="s">
        <v>45</v>
      </c>
      <c r="D16" s="115">
        <v>150</v>
      </c>
      <c r="E16" s="140">
        <f t="shared" ref="E16:E27" si="0">D16*3</f>
        <v>450</v>
      </c>
      <c r="F16" s="74"/>
      <c r="G16" s="74"/>
      <c r="H16" s="74"/>
      <c r="I16" s="75"/>
      <c r="J16" s="27"/>
      <c r="L16" s="32"/>
    </row>
    <row r="17" spans="1:12" s="5" customFormat="1" ht="30" customHeight="1" x14ac:dyDescent="0.25">
      <c r="A17" s="80" t="s">
        <v>218</v>
      </c>
      <c r="B17" s="114" t="s">
        <v>461</v>
      </c>
      <c r="C17" s="115" t="s">
        <v>45</v>
      </c>
      <c r="D17" s="115">
        <v>100</v>
      </c>
      <c r="E17" s="140">
        <f t="shared" si="0"/>
        <v>300</v>
      </c>
      <c r="F17" s="74"/>
      <c r="G17" s="74"/>
      <c r="H17" s="74"/>
      <c r="I17" s="75"/>
      <c r="J17" s="27"/>
      <c r="L17" s="32"/>
    </row>
    <row r="18" spans="1:12" s="5" customFormat="1" ht="30" customHeight="1" x14ac:dyDescent="0.25">
      <c r="A18" s="80" t="s">
        <v>219</v>
      </c>
      <c r="B18" s="290" t="s">
        <v>460</v>
      </c>
      <c r="C18" s="291" t="s">
        <v>45</v>
      </c>
      <c r="D18" s="291">
        <v>80</v>
      </c>
      <c r="E18" s="140">
        <f t="shared" si="0"/>
        <v>240</v>
      </c>
      <c r="F18" s="74"/>
      <c r="G18" s="74"/>
      <c r="H18" s="74"/>
      <c r="I18" s="75"/>
      <c r="J18" s="27"/>
      <c r="L18" s="32"/>
    </row>
    <row r="19" spans="1:12" s="5" customFormat="1" ht="30" customHeight="1" x14ac:dyDescent="0.25">
      <c r="A19" s="80" t="s">
        <v>220</v>
      </c>
      <c r="B19" s="122" t="s">
        <v>316</v>
      </c>
      <c r="C19" s="146" t="s">
        <v>201</v>
      </c>
      <c r="D19" s="146">
        <v>150</v>
      </c>
      <c r="E19" s="140">
        <f t="shared" si="0"/>
        <v>450</v>
      </c>
      <c r="F19" s="74"/>
      <c r="G19" s="74"/>
      <c r="H19" s="74"/>
      <c r="I19" s="75"/>
      <c r="J19" s="27"/>
      <c r="L19" s="32"/>
    </row>
    <row r="20" spans="1:12" s="5" customFormat="1" ht="30" customHeight="1" x14ac:dyDescent="0.25">
      <c r="A20" s="80" t="s">
        <v>46</v>
      </c>
      <c r="B20" s="114" t="s">
        <v>202</v>
      </c>
      <c r="C20" s="115" t="s">
        <v>45</v>
      </c>
      <c r="D20" s="115">
        <v>3500</v>
      </c>
      <c r="E20" s="140">
        <f t="shared" si="0"/>
        <v>10500</v>
      </c>
      <c r="F20" s="74"/>
      <c r="G20" s="74"/>
      <c r="H20" s="74"/>
      <c r="I20" s="75"/>
      <c r="J20" s="27"/>
      <c r="L20" s="32"/>
    </row>
    <row r="21" spans="1:12" s="5" customFormat="1" ht="30" customHeight="1" x14ac:dyDescent="0.25">
      <c r="A21" s="80" t="s">
        <v>221</v>
      </c>
      <c r="B21" s="114" t="s">
        <v>92</v>
      </c>
      <c r="C21" s="115" t="s">
        <v>45</v>
      </c>
      <c r="D21" s="115">
        <v>3500</v>
      </c>
      <c r="E21" s="140">
        <f t="shared" si="0"/>
        <v>10500</v>
      </c>
      <c r="F21" s="74"/>
      <c r="G21" s="74"/>
      <c r="H21" s="74"/>
      <c r="I21" s="75"/>
      <c r="J21" s="27"/>
      <c r="L21" s="32"/>
    </row>
    <row r="22" spans="1:12" s="5" customFormat="1" ht="30" customHeight="1" x14ac:dyDescent="0.25">
      <c r="A22" s="80" t="s">
        <v>222</v>
      </c>
      <c r="B22" s="114" t="s">
        <v>91</v>
      </c>
      <c r="C22" s="115" t="s">
        <v>45</v>
      </c>
      <c r="D22" s="115">
        <v>300</v>
      </c>
      <c r="E22" s="140">
        <f t="shared" si="0"/>
        <v>900</v>
      </c>
      <c r="F22" s="74"/>
      <c r="G22" s="74"/>
      <c r="H22" s="74"/>
      <c r="I22" s="75"/>
      <c r="J22" s="27"/>
      <c r="L22" s="32"/>
    </row>
    <row r="23" spans="1:12" s="5" customFormat="1" ht="30" customHeight="1" x14ac:dyDescent="0.25">
      <c r="A23" s="80" t="s">
        <v>223</v>
      </c>
      <c r="B23" s="114" t="s">
        <v>90</v>
      </c>
      <c r="C23" s="115" t="s">
        <v>45</v>
      </c>
      <c r="D23" s="115">
        <v>1500</v>
      </c>
      <c r="E23" s="140">
        <f t="shared" si="0"/>
        <v>4500</v>
      </c>
      <c r="F23" s="74"/>
      <c r="G23" s="74"/>
      <c r="H23" s="74"/>
      <c r="I23" s="75"/>
      <c r="J23" s="27"/>
      <c r="L23" s="32"/>
    </row>
    <row r="24" spans="1:12" s="5" customFormat="1" ht="30" customHeight="1" x14ac:dyDescent="0.25">
      <c r="A24" s="80" t="s">
        <v>224</v>
      </c>
      <c r="B24" s="122" t="s">
        <v>253</v>
      </c>
      <c r="C24" s="115" t="s">
        <v>45</v>
      </c>
      <c r="D24" s="115">
        <v>400</v>
      </c>
      <c r="E24" s="140">
        <f t="shared" si="0"/>
        <v>1200</v>
      </c>
      <c r="F24" s="74"/>
      <c r="G24" s="74"/>
      <c r="H24" s="74"/>
      <c r="I24" s="75"/>
      <c r="J24" s="27"/>
      <c r="L24" s="32"/>
    </row>
    <row r="25" spans="1:12" s="5" customFormat="1" ht="30" customHeight="1" x14ac:dyDescent="0.25">
      <c r="A25" s="80" t="s">
        <v>48</v>
      </c>
      <c r="B25" s="114" t="s">
        <v>315</v>
      </c>
      <c r="C25" s="115" t="s">
        <v>45</v>
      </c>
      <c r="D25" s="115">
        <v>2500</v>
      </c>
      <c r="E25" s="140">
        <f t="shared" si="0"/>
        <v>7500</v>
      </c>
      <c r="F25" s="74"/>
      <c r="G25" s="74"/>
      <c r="H25" s="74"/>
      <c r="I25" s="75"/>
      <c r="J25" s="27"/>
      <c r="L25" s="32"/>
    </row>
    <row r="26" spans="1:12" s="5" customFormat="1" ht="30" customHeight="1" x14ac:dyDescent="0.25">
      <c r="A26" s="80" t="s">
        <v>50</v>
      </c>
      <c r="B26" s="122" t="s">
        <v>339</v>
      </c>
      <c r="C26" s="146" t="s">
        <v>45</v>
      </c>
      <c r="D26" s="146">
        <v>150</v>
      </c>
      <c r="E26" s="140">
        <f t="shared" si="0"/>
        <v>450</v>
      </c>
      <c r="F26" s="74"/>
      <c r="G26" s="74"/>
      <c r="H26" s="74"/>
      <c r="I26" s="75"/>
      <c r="J26" s="27"/>
      <c r="L26" s="32"/>
    </row>
    <row r="27" spans="1:12" s="5" customFormat="1" ht="30" customHeight="1" x14ac:dyDescent="0.25">
      <c r="A27" s="174" t="s">
        <v>51</v>
      </c>
      <c r="B27" s="184" t="s">
        <v>340</v>
      </c>
      <c r="C27" s="186" t="s">
        <v>45</v>
      </c>
      <c r="D27" s="186">
        <v>150</v>
      </c>
      <c r="E27" s="185">
        <f t="shared" si="0"/>
        <v>450</v>
      </c>
      <c r="F27" s="172"/>
      <c r="G27" s="172"/>
      <c r="H27" s="172"/>
      <c r="I27" s="176"/>
      <c r="J27" s="176"/>
      <c r="L27" s="32"/>
    </row>
    <row r="28" spans="1:12" s="5" customFormat="1" ht="30" customHeight="1" x14ac:dyDescent="0.25">
      <c r="A28" s="174" t="s">
        <v>52</v>
      </c>
      <c r="B28" s="183" t="s">
        <v>341</v>
      </c>
      <c r="C28" s="185" t="s">
        <v>45</v>
      </c>
      <c r="D28" s="185">
        <v>2500</v>
      </c>
      <c r="E28" s="185"/>
      <c r="F28" s="172"/>
      <c r="G28" s="172"/>
      <c r="H28" s="172"/>
      <c r="I28" s="176"/>
      <c r="J28" s="176"/>
      <c r="L28" s="32"/>
    </row>
    <row r="29" spans="1:12" s="5" customFormat="1" ht="30" customHeight="1" thickBot="1" x14ac:dyDescent="0.3">
      <c r="A29" s="299" t="s">
        <v>19</v>
      </c>
      <c r="B29" s="300"/>
      <c r="C29" s="300"/>
      <c r="D29" s="300"/>
      <c r="E29" s="131"/>
      <c r="F29" s="37"/>
      <c r="G29" s="299" t="s">
        <v>20</v>
      </c>
      <c r="H29" s="300"/>
      <c r="I29" s="300"/>
      <c r="J29" s="38"/>
    </row>
    <row r="30" spans="1:12" x14ac:dyDescent="0.25">
      <c r="B30" s="1"/>
      <c r="G30"/>
      <c r="H30"/>
    </row>
    <row r="31" spans="1:12" x14ac:dyDescent="0.25">
      <c r="C31"/>
      <c r="D31"/>
      <c r="E31"/>
      <c r="G31"/>
      <c r="H31"/>
    </row>
    <row r="32" spans="1:12" x14ac:dyDescent="0.25">
      <c r="B32" s="47" t="s">
        <v>21</v>
      </c>
      <c r="C32" s="48">
        <v>0.29166666666666669</v>
      </c>
      <c r="D32" s="45" t="s">
        <v>70</v>
      </c>
      <c r="E32" s="45"/>
      <c r="F32" s="49"/>
      <c r="G32" s="49"/>
      <c r="H32"/>
      <c r="I32"/>
      <c r="J32"/>
    </row>
    <row r="33" spans="1:10" x14ac:dyDescent="0.25">
      <c r="C33"/>
      <c r="D33"/>
      <c r="E33"/>
      <c r="F33" s="49"/>
      <c r="G33" s="49"/>
      <c r="H33"/>
      <c r="I33"/>
      <c r="J33"/>
    </row>
    <row r="34" spans="1:10" x14ac:dyDescent="0.25">
      <c r="B34" t="s">
        <v>23</v>
      </c>
      <c r="C34" s="50"/>
      <c r="D34" s="45"/>
      <c r="E34" s="45"/>
      <c r="F34" s="49"/>
      <c r="G34"/>
      <c r="H34"/>
      <c r="I34"/>
      <c r="J34"/>
    </row>
    <row r="35" spans="1:10" x14ac:dyDescent="0.25">
      <c r="B35" t="s">
        <v>24</v>
      </c>
      <c r="C35" s="50"/>
      <c r="D35" s="45"/>
      <c r="E35" s="45"/>
      <c r="F35" s="49"/>
      <c r="G35"/>
      <c r="H35"/>
      <c r="I35"/>
      <c r="J35"/>
    </row>
    <row r="36" spans="1:10" x14ac:dyDescent="0.25">
      <c r="B36" t="s">
        <v>25</v>
      </c>
      <c r="C36"/>
      <c r="D36"/>
      <c r="E36"/>
      <c r="F36" s="49"/>
      <c r="G36"/>
      <c r="H36"/>
      <c r="I36"/>
      <c r="J36"/>
    </row>
    <row r="37" spans="1:10" x14ac:dyDescent="0.25">
      <c r="B37" s="1"/>
      <c r="G37"/>
      <c r="H37"/>
    </row>
    <row r="38" spans="1:10" ht="14.65" customHeight="1" x14ac:dyDescent="0.25">
      <c r="A38" t="s">
        <v>26</v>
      </c>
      <c r="B38" s="1"/>
      <c r="G38"/>
      <c r="H38"/>
    </row>
    <row r="39" spans="1:10" x14ac:dyDescent="0.25">
      <c r="A39" t="s">
        <v>27</v>
      </c>
      <c r="B39" s="1"/>
      <c r="G39"/>
      <c r="H39"/>
    </row>
    <row r="40" spans="1:10" x14ac:dyDescent="0.25">
      <c r="B40" s="1"/>
      <c r="G40"/>
      <c r="H40"/>
    </row>
    <row r="41" spans="1:10" x14ac:dyDescent="0.25">
      <c r="B41" s="1"/>
      <c r="G41"/>
      <c r="H41"/>
    </row>
    <row r="42" spans="1:10" x14ac:dyDescent="0.25">
      <c r="A42" s="3" t="s">
        <v>28</v>
      </c>
      <c r="B42" s="3"/>
      <c r="C42" s="7"/>
      <c r="D42" s="7"/>
      <c r="E42" s="7"/>
      <c r="F42" s="7" t="s">
        <v>29</v>
      </c>
      <c r="G42" s="3"/>
      <c r="H42" s="3"/>
      <c r="I42" s="23" t="s">
        <v>30</v>
      </c>
      <c r="J42" s="23"/>
    </row>
    <row r="43" spans="1:10" x14ac:dyDescent="0.25">
      <c r="A43" s="3"/>
      <c r="B43" s="3"/>
      <c r="C43" s="7"/>
      <c r="D43" s="7"/>
      <c r="E43" s="7"/>
      <c r="F43" s="3"/>
      <c r="G43" s="3"/>
      <c r="H43" s="3"/>
      <c r="I43" s="23"/>
      <c r="J43" s="23"/>
    </row>
    <row r="44" spans="1:10" x14ac:dyDescent="0.25">
      <c r="A44" s="3"/>
      <c r="B44" s="3"/>
      <c r="C44" s="7"/>
      <c r="D44" s="7"/>
      <c r="E44" s="7"/>
      <c r="F44" s="3"/>
      <c r="G44" s="3"/>
      <c r="H44" s="3"/>
      <c r="I44" s="23" t="s">
        <v>31</v>
      </c>
      <c r="J44" s="23"/>
    </row>
    <row r="45" spans="1:10" x14ac:dyDescent="0.25">
      <c r="C45"/>
      <c r="D45"/>
      <c r="E45"/>
      <c r="G45"/>
      <c r="H45"/>
    </row>
  </sheetData>
  <sortState ref="B15:D28">
    <sortCondition ref="B15"/>
  </sortState>
  <mergeCells count="4">
    <mergeCell ref="A8:J8"/>
    <mergeCell ref="A10:J10"/>
    <mergeCell ref="A29:D29"/>
    <mergeCell ref="G29:I29"/>
  </mergeCells>
  <printOptions horizontalCentered="1"/>
  <pageMargins left="0.71" right="0.71" top="0.75000000000000011" bottom="0.75000000000000011" header="0.31" footer="0.31"/>
  <pageSetup paperSize="9" scale="89" fitToHeight="0" orientation="landscape" r:id="rId1"/>
  <rowBreaks count="1" manualBreakCount="1">
    <brk id="1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8"/>
  <sheetViews>
    <sheetView topLeftCell="A10" workbookViewId="0">
      <selection activeCell="B14" sqref="B14:D14"/>
    </sheetView>
  </sheetViews>
  <sheetFormatPr defaultColWidth="8.7109375" defaultRowHeight="15" x14ac:dyDescent="0.25"/>
  <cols>
    <col min="1" max="1" width="4.42578125" customWidth="1"/>
    <col min="2" max="2" width="32.7109375" customWidth="1"/>
    <col min="3" max="4" width="9.42578125" style="8" customWidth="1"/>
    <col min="5" max="5" width="9.42578125" style="8" hidden="1" customWidth="1"/>
    <col min="6" max="6" width="26" customWidth="1"/>
    <col min="7" max="7" width="30.28515625" customWidth="1"/>
    <col min="8" max="8" width="14.42578125" customWidth="1"/>
    <col min="9" max="9" width="13.42578125" style="2" customWidth="1"/>
    <col min="10" max="10" width="15.7109375" style="2" customWidth="1"/>
  </cols>
  <sheetData>
    <row r="1" spans="1:10" x14ac:dyDescent="0.25">
      <c r="A1" s="1" t="s">
        <v>0</v>
      </c>
      <c r="J1" s="2" t="s">
        <v>255</v>
      </c>
    </row>
    <row r="2" spans="1:10" x14ac:dyDescent="0.25">
      <c r="B2" s="44" t="s">
        <v>1</v>
      </c>
    </row>
    <row r="3" spans="1:10" x14ac:dyDescent="0.25">
      <c r="B3" s="44" t="s">
        <v>2</v>
      </c>
    </row>
    <row r="4" spans="1:10" x14ac:dyDescent="0.25">
      <c r="B4" s="45" t="s">
        <v>3</v>
      </c>
    </row>
    <row r="6" spans="1:10" x14ac:dyDescent="0.25">
      <c r="A6" s="1" t="s">
        <v>4</v>
      </c>
      <c r="B6" s="1"/>
    </row>
    <row r="7" spans="1:10" x14ac:dyDescent="0.25">
      <c r="B7" s="126"/>
      <c r="C7" s="127"/>
      <c r="D7" s="127"/>
      <c r="E7" s="127"/>
    </row>
    <row r="8" spans="1:10" ht="21" x14ac:dyDescent="0.35">
      <c r="A8" s="298" t="s">
        <v>5</v>
      </c>
      <c r="B8" s="298"/>
      <c r="C8" s="298"/>
      <c r="D8" s="298"/>
      <c r="E8" s="298"/>
      <c r="F8" s="298"/>
      <c r="G8" s="298"/>
      <c r="H8" s="298"/>
      <c r="I8" s="298"/>
      <c r="J8" s="298"/>
    </row>
    <row r="10" spans="1:10" x14ac:dyDescent="0.25">
      <c r="A10" s="1" t="s">
        <v>94</v>
      </c>
    </row>
    <row r="11" spans="1:10" ht="15.75" thickBot="1" x14ac:dyDescent="0.3">
      <c r="A11" s="1"/>
    </row>
    <row r="12" spans="1:10" s="5" customFormat="1" ht="15.75" customHeight="1" thickBot="1" x14ac:dyDescent="0.3">
      <c r="A12" s="76">
        <v>1</v>
      </c>
      <c r="B12" s="76">
        <v>2</v>
      </c>
      <c r="C12" s="76">
        <v>3</v>
      </c>
      <c r="D12" s="76">
        <v>4</v>
      </c>
      <c r="E12" s="76">
        <v>5</v>
      </c>
      <c r="F12" s="76">
        <v>6</v>
      </c>
      <c r="G12" s="76">
        <v>7</v>
      </c>
      <c r="H12" s="76">
        <v>8</v>
      </c>
      <c r="I12" s="76">
        <v>9</v>
      </c>
      <c r="J12" s="76">
        <v>10</v>
      </c>
    </row>
    <row r="13" spans="1:10" ht="54" customHeight="1" thickBot="1" x14ac:dyDescent="0.3">
      <c r="A13" s="77" t="s">
        <v>7</v>
      </c>
      <c r="B13" s="77" t="s">
        <v>8</v>
      </c>
      <c r="C13" s="77" t="s">
        <v>9</v>
      </c>
      <c r="D13" s="81" t="s">
        <v>256</v>
      </c>
      <c r="E13" s="81" t="s">
        <v>270</v>
      </c>
      <c r="F13" s="81" t="s">
        <v>257</v>
      </c>
      <c r="G13" s="77" t="s">
        <v>10</v>
      </c>
      <c r="H13" s="78" t="s">
        <v>11</v>
      </c>
      <c r="I13" s="78" t="s">
        <v>12</v>
      </c>
      <c r="J13" s="78" t="s">
        <v>13</v>
      </c>
    </row>
    <row r="14" spans="1:10" s="5" customFormat="1" ht="30" customHeight="1" x14ac:dyDescent="0.25">
      <c r="A14" s="79" t="s">
        <v>16</v>
      </c>
      <c r="B14" s="295" t="s">
        <v>95</v>
      </c>
      <c r="C14" s="238" t="s">
        <v>17</v>
      </c>
      <c r="D14" s="188">
        <v>50</v>
      </c>
      <c r="E14" s="188">
        <f>D14*3</f>
        <v>150</v>
      </c>
      <c r="F14" s="172"/>
      <c r="G14" s="243"/>
      <c r="H14" s="101"/>
      <c r="I14" s="101"/>
      <c r="J14" s="102"/>
    </row>
    <row r="15" spans="1:10" s="5" customFormat="1" ht="30" customHeight="1" x14ac:dyDescent="0.25">
      <c r="A15" s="79" t="s">
        <v>18</v>
      </c>
      <c r="B15" s="124" t="s">
        <v>97</v>
      </c>
      <c r="C15" s="239" t="s">
        <v>17</v>
      </c>
      <c r="D15" s="248">
        <v>150</v>
      </c>
      <c r="E15" s="188">
        <f t="shared" ref="E15:E23" si="0">D15*3</f>
        <v>450</v>
      </c>
      <c r="F15" s="172"/>
      <c r="G15" s="244"/>
      <c r="H15" s="103"/>
      <c r="I15" s="101"/>
      <c r="J15" s="102"/>
    </row>
    <row r="16" spans="1:10" s="5" customFormat="1" ht="30" customHeight="1" x14ac:dyDescent="0.25">
      <c r="A16" s="79" t="s">
        <v>218</v>
      </c>
      <c r="B16" s="125" t="s">
        <v>269</v>
      </c>
      <c r="C16" s="240" t="s">
        <v>45</v>
      </c>
      <c r="D16" s="249">
        <v>120</v>
      </c>
      <c r="E16" s="188">
        <f t="shared" si="0"/>
        <v>360</v>
      </c>
      <c r="F16" s="172"/>
      <c r="G16" s="244"/>
      <c r="H16" s="103"/>
      <c r="I16" s="101"/>
      <c r="J16" s="102"/>
    </row>
    <row r="17" spans="1:10" s="5" customFormat="1" ht="30" customHeight="1" x14ac:dyDescent="0.25">
      <c r="A17" s="79" t="s">
        <v>219</v>
      </c>
      <c r="B17" s="125" t="s">
        <v>317</v>
      </c>
      <c r="C17" s="241" t="s">
        <v>17</v>
      </c>
      <c r="D17" s="249">
        <v>60</v>
      </c>
      <c r="E17" s="188">
        <f t="shared" si="0"/>
        <v>180</v>
      </c>
      <c r="F17" s="172"/>
      <c r="G17" s="244"/>
      <c r="H17" s="103"/>
      <c r="I17" s="101"/>
      <c r="J17" s="102"/>
    </row>
    <row r="18" spans="1:10" s="5" customFormat="1" ht="30" customHeight="1" x14ac:dyDescent="0.25">
      <c r="A18" s="79" t="s">
        <v>220</v>
      </c>
      <c r="B18" s="55" t="s">
        <v>96</v>
      </c>
      <c r="C18" s="239" t="s">
        <v>17</v>
      </c>
      <c r="D18" s="248">
        <v>120</v>
      </c>
      <c r="E18" s="188">
        <f t="shared" si="0"/>
        <v>360</v>
      </c>
      <c r="F18" s="172"/>
      <c r="G18" s="243"/>
      <c r="H18" s="103"/>
      <c r="I18" s="101"/>
      <c r="J18" s="102"/>
    </row>
    <row r="19" spans="1:10" s="5" customFormat="1" ht="30" customHeight="1" x14ac:dyDescent="0.25">
      <c r="A19" s="79" t="s">
        <v>46</v>
      </c>
      <c r="B19" s="55" t="s">
        <v>98</v>
      </c>
      <c r="C19" s="239" t="s">
        <v>17</v>
      </c>
      <c r="D19" s="248">
        <v>500</v>
      </c>
      <c r="E19" s="188">
        <f t="shared" si="0"/>
        <v>1500</v>
      </c>
      <c r="F19" s="172"/>
      <c r="G19" s="243"/>
      <c r="H19" s="103"/>
      <c r="I19" s="101"/>
      <c r="J19" s="102"/>
    </row>
    <row r="20" spans="1:10" s="5" customFormat="1" ht="30" customHeight="1" x14ac:dyDescent="0.25">
      <c r="A20" s="79" t="s">
        <v>221</v>
      </c>
      <c r="B20" s="54" t="s">
        <v>204</v>
      </c>
      <c r="C20" s="238" t="s">
        <v>17</v>
      </c>
      <c r="D20" s="188">
        <v>300</v>
      </c>
      <c r="E20" s="188">
        <f t="shared" si="0"/>
        <v>900</v>
      </c>
      <c r="F20" s="172"/>
      <c r="G20" s="243"/>
      <c r="H20" s="103"/>
      <c r="I20" s="101"/>
      <c r="J20" s="102"/>
    </row>
    <row r="21" spans="1:10" s="5" customFormat="1" ht="30" customHeight="1" x14ac:dyDescent="0.25">
      <c r="A21" s="79" t="s">
        <v>222</v>
      </c>
      <c r="B21" s="54" t="s">
        <v>205</v>
      </c>
      <c r="C21" s="238" t="s">
        <v>17</v>
      </c>
      <c r="D21" s="188">
        <v>200</v>
      </c>
      <c r="E21" s="188">
        <f t="shared" si="0"/>
        <v>600</v>
      </c>
      <c r="F21" s="172"/>
      <c r="G21" s="245"/>
      <c r="H21" s="103"/>
      <c r="I21" s="101"/>
      <c r="J21" s="102"/>
    </row>
    <row r="22" spans="1:10" s="5" customFormat="1" ht="30" customHeight="1" x14ac:dyDescent="0.25">
      <c r="A22" s="79" t="s">
        <v>224</v>
      </c>
      <c r="B22" s="56" t="s">
        <v>457</v>
      </c>
      <c r="C22" s="241" t="s">
        <v>17</v>
      </c>
      <c r="D22" s="249">
        <v>50</v>
      </c>
      <c r="E22" s="188">
        <f t="shared" si="0"/>
        <v>150</v>
      </c>
      <c r="F22" s="172"/>
      <c r="G22" s="246"/>
      <c r="H22" s="103"/>
      <c r="I22" s="101"/>
      <c r="J22" s="102"/>
    </row>
    <row r="23" spans="1:10" s="5" customFormat="1" ht="30" customHeight="1" x14ac:dyDescent="0.25">
      <c r="A23" s="159" t="s">
        <v>48</v>
      </c>
      <c r="B23" s="236" t="s">
        <v>99</v>
      </c>
      <c r="C23" s="242" t="s">
        <v>17</v>
      </c>
      <c r="D23" s="249">
        <v>30</v>
      </c>
      <c r="E23" s="188">
        <f t="shared" si="0"/>
        <v>90</v>
      </c>
      <c r="F23" s="172"/>
      <c r="G23" s="247"/>
      <c r="H23" s="237"/>
      <c r="I23" s="101"/>
      <c r="J23" s="102"/>
    </row>
    <row r="24" spans="1:10" s="5" customFormat="1" ht="30" customHeight="1" thickBot="1" x14ac:dyDescent="0.3">
      <c r="A24" s="299" t="s">
        <v>258</v>
      </c>
      <c r="B24" s="300"/>
      <c r="C24" s="300"/>
      <c r="D24" s="300"/>
      <c r="E24" s="131"/>
      <c r="F24" s="37"/>
      <c r="G24" s="299" t="s">
        <v>20</v>
      </c>
      <c r="H24" s="300"/>
      <c r="I24" s="300"/>
      <c r="J24" s="38"/>
    </row>
    <row r="25" spans="1:10" x14ac:dyDescent="0.25">
      <c r="B25" s="1"/>
    </row>
    <row r="26" spans="1:10" x14ac:dyDescent="0.25">
      <c r="B26" s="47" t="s">
        <v>21</v>
      </c>
      <c r="C26" s="48">
        <v>0.29166666666666669</v>
      </c>
      <c r="D26" s="45" t="s">
        <v>43</v>
      </c>
      <c r="E26" s="45"/>
      <c r="F26" s="49"/>
      <c r="G26" s="49"/>
      <c r="I26"/>
      <c r="J26"/>
    </row>
    <row r="27" spans="1:10" x14ac:dyDescent="0.25">
      <c r="B27" s="1"/>
    </row>
    <row r="28" spans="1:10" ht="15" customHeight="1" x14ac:dyDescent="0.25">
      <c r="B28" t="s">
        <v>23</v>
      </c>
      <c r="C28" s="62"/>
      <c r="D28"/>
      <c r="E28"/>
      <c r="F28" s="49"/>
      <c r="G28" s="49"/>
      <c r="I28"/>
      <c r="J28"/>
    </row>
    <row r="29" spans="1:10" ht="15" customHeight="1" x14ac:dyDescent="0.25">
      <c r="B29" t="s">
        <v>24</v>
      </c>
      <c r="C29"/>
      <c r="D29"/>
      <c r="E29"/>
      <c r="F29" s="49"/>
      <c r="G29" s="49"/>
      <c r="I29"/>
      <c r="J29"/>
    </row>
    <row r="30" spans="1:10" ht="15" customHeight="1" x14ac:dyDescent="0.25">
      <c r="B30" t="s">
        <v>100</v>
      </c>
      <c r="C30"/>
      <c r="D30"/>
      <c r="E30"/>
      <c r="F30" s="49"/>
      <c r="G30" s="49"/>
      <c r="I30"/>
      <c r="J30"/>
    </row>
    <row r="31" spans="1:10" x14ac:dyDescent="0.25">
      <c r="B31" s="1"/>
    </row>
    <row r="32" spans="1:10" ht="14.65" customHeight="1" x14ac:dyDescent="0.25">
      <c r="A32" t="s">
        <v>26</v>
      </c>
      <c r="B32" s="1"/>
    </row>
    <row r="33" spans="1:10" x14ac:dyDescent="0.25">
      <c r="A33" t="s">
        <v>27</v>
      </c>
      <c r="B33" s="1"/>
    </row>
    <row r="34" spans="1:10" x14ac:dyDescent="0.25">
      <c r="B34" s="1"/>
    </row>
    <row r="35" spans="1:10" x14ac:dyDescent="0.25">
      <c r="A35" s="3" t="s">
        <v>28</v>
      </c>
      <c r="B35" s="3"/>
      <c r="C35" s="7"/>
      <c r="D35" s="7"/>
      <c r="E35" s="7"/>
      <c r="F35" s="7" t="s">
        <v>29</v>
      </c>
      <c r="G35" s="3"/>
      <c r="H35" s="3"/>
      <c r="I35" s="23" t="s">
        <v>30</v>
      </c>
      <c r="J35" s="23"/>
    </row>
    <row r="36" spans="1:10" x14ac:dyDescent="0.25">
      <c r="A36" s="3"/>
      <c r="B36" s="3"/>
      <c r="C36" s="7"/>
      <c r="D36" s="7"/>
      <c r="E36" s="7"/>
      <c r="F36" s="3"/>
      <c r="G36" s="3"/>
      <c r="H36" s="3"/>
      <c r="I36" s="23"/>
      <c r="J36" s="23"/>
    </row>
    <row r="37" spans="1:10" x14ac:dyDescent="0.25">
      <c r="A37" s="3"/>
      <c r="B37" s="3"/>
      <c r="C37" s="7"/>
      <c r="D37" s="7"/>
      <c r="E37" s="7"/>
      <c r="F37" s="3"/>
      <c r="G37" s="3"/>
      <c r="H37" s="3"/>
      <c r="I37" s="23" t="s">
        <v>31</v>
      </c>
      <c r="J37" s="23"/>
    </row>
    <row r="38" spans="1:10" x14ac:dyDescent="0.25">
      <c r="C38"/>
      <c r="D38"/>
      <c r="E38"/>
    </row>
  </sheetData>
  <sortState ref="B15:D24">
    <sortCondition ref="B14"/>
  </sortState>
  <mergeCells count="3">
    <mergeCell ref="A8:J8"/>
    <mergeCell ref="A24:D24"/>
    <mergeCell ref="G24:I24"/>
  </mergeCells>
  <phoneticPr fontId="16" type="noConversion"/>
  <printOptions horizontalCentered="1"/>
  <pageMargins left="0.71" right="0.71" top="0.75000000000000011" bottom="0.75000000000000011" header="0.31" footer="0.31"/>
  <pageSetup paperSize="9" scale="84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8"/>
  <sheetViews>
    <sheetView topLeftCell="A40" workbookViewId="0">
      <selection activeCell="C50" sqref="C50"/>
    </sheetView>
  </sheetViews>
  <sheetFormatPr defaultColWidth="8.7109375" defaultRowHeight="15" x14ac:dyDescent="0.25"/>
  <cols>
    <col min="1" max="1" width="4.42578125" customWidth="1"/>
    <col min="2" max="2" width="32.7109375" customWidth="1"/>
    <col min="3" max="4" width="9.42578125" style="8" customWidth="1"/>
    <col min="5" max="5" width="9.42578125" style="8" hidden="1" customWidth="1"/>
    <col min="6" max="6" width="26" customWidth="1"/>
    <col min="7" max="8" width="20.7109375" customWidth="1"/>
    <col min="9" max="9" width="13.42578125" style="2" customWidth="1"/>
    <col min="10" max="10" width="15.7109375" style="2" customWidth="1"/>
  </cols>
  <sheetData>
    <row r="1" spans="1:10" x14ac:dyDescent="0.25">
      <c r="A1" s="1" t="s">
        <v>0</v>
      </c>
      <c r="J1" s="2" t="s">
        <v>255</v>
      </c>
    </row>
    <row r="2" spans="1:10" x14ac:dyDescent="0.25">
      <c r="B2" s="44" t="s">
        <v>1</v>
      </c>
    </row>
    <row r="3" spans="1:10" x14ac:dyDescent="0.25">
      <c r="B3" s="44" t="s">
        <v>2</v>
      </c>
    </row>
    <row r="4" spans="1:10" x14ac:dyDescent="0.25">
      <c r="B4" s="45" t="s">
        <v>3</v>
      </c>
    </row>
    <row r="7" spans="1:10" x14ac:dyDescent="0.25">
      <c r="A7" s="1" t="s">
        <v>4</v>
      </c>
      <c r="B7" s="1"/>
    </row>
    <row r="9" spans="1:10" ht="21" x14ac:dyDescent="0.35">
      <c r="A9" s="298" t="s">
        <v>5</v>
      </c>
      <c r="B9" s="298"/>
      <c r="C9" s="298"/>
      <c r="D9" s="298"/>
      <c r="E9" s="298"/>
      <c r="F9" s="298"/>
      <c r="G9" s="298"/>
      <c r="H9" s="298"/>
      <c r="I9" s="298"/>
      <c r="J9" s="298"/>
    </row>
    <row r="11" spans="1:10" x14ac:dyDescent="0.25">
      <c r="A11" s="1" t="s">
        <v>101</v>
      </c>
    </row>
    <row r="12" spans="1:10" ht="12.75" customHeight="1" thickBot="1" x14ac:dyDescent="0.3">
      <c r="A12" s="1"/>
    </row>
    <row r="13" spans="1:10" ht="12.75" customHeight="1" thickBot="1" x14ac:dyDescent="0.3">
      <c r="A13" s="76">
        <v>1</v>
      </c>
      <c r="B13" s="76">
        <v>2</v>
      </c>
      <c r="C13" s="76">
        <v>3</v>
      </c>
      <c r="D13" s="76">
        <v>4</v>
      </c>
      <c r="E13" s="76">
        <v>5</v>
      </c>
      <c r="F13" s="76">
        <v>6</v>
      </c>
      <c r="G13" s="76">
        <v>7</v>
      </c>
      <c r="H13" s="76">
        <v>8</v>
      </c>
      <c r="I13" s="76">
        <v>9</v>
      </c>
      <c r="J13" s="76">
        <v>10</v>
      </c>
    </row>
    <row r="14" spans="1:10" ht="49.15" customHeight="1" x14ac:dyDescent="0.25">
      <c r="A14" s="81" t="s">
        <v>7</v>
      </c>
      <c r="B14" s="81" t="s">
        <v>8</v>
      </c>
      <c r="C14" s="81" t="s">
        <v>9</v>
      </c>
      <c r="D14" s="81" t="s">
        <v>261</v>
      </c>
      <c r="E14" s="82"/>
      <c r="F14" s="82" t="s">
        <v>257</v>
      </c>
      <c r="G14" s="81" t="s">
        <v>10</v>
      </c>
      <c r="H14" s="81" t="s">
        <v>11</v>
      </c>
      <c r="I14" s="83" t="s">
        <v>12</v>
      </c>
      <c r="J14" s="83" t="s">
        <v>13</v>
      </c>
    </row>
    <row r="15" spans="1:10" s="5" customFormat="1" ht="30" customHeight="1" x14ac:dyDescent="0.25">
      <c r="A15" s="80" t="s">
        <v>16</v>
      </c>
      <c r="B15" s="116" t="s">
        <v>102</v>
      </c>
      <c r="C15" s="117" t="s">
        <v>17</v>
      </c>
      <c r="D15" s="118">
        <v>2000</v>
      </c>
      <c r="E15" s="143"/>
      <c r="F15" s="74"/>
      <c r="G15" s="74"/>
      <c r="H15" s="74"/>
      <c r="I15" s="75"/>
      <c r="J15" s="75"/>
    </row>
    <row r="16" spans="1:10" s="5" customFormat="1" ht="30" customHeight="1" x14ac:dyDescent="0.25">
      <c r="A16" s="80" t="s">
        <v>18</v>
      </c>
      <c r="B16" s="119" t="s">
        <v>103</v>
      </c>
      <c r="C16" s="117" t="s">
        <v>17</v>
      </c>
      <c r="D16" s="118">
        <v>250</v>
      </c>
      <c r="E16" s="143"/>
      <c r="F16" s="74"/>
      <c r="G16" s="74"/>
      <c r="H16" s="74"/>
      <c r="I16" s="75"/>
      <c r="J16" s="75"/>
    </row>
    <row r="17" spans="1:10" s="5" customFormat="1" ht="30" customHeight="1" x14ac:dyDescent="0.25">
      <c r="A17" s="80" t="s">
        <v>218</v>
      </c>
      <c r="B17" s="116" t="s">
        <v>104</v>
      </c>
      <c r="C17" s="117" t="s">
        <v>17</v>
      </c>
      <c r="D17" s="118">
        <v>250</v>
      </c>
      <c r="E17" s="143"/>
      <c r="F17" s="74"/>
      <c r="G17" s="74"/>
      <c r="H17" s="74"/>
      <c r="I17" s="75"/>
      <c r="J17" s="75"/>
    </row>
    <row r="18" spans="1:10" s="5" customFormat="1" ht="30" customHeight="1" x14ac:dyDescent="0.25">
      <c r="A18" s="80" t="s">
        <v>219</v>
      </c>
      <c r="B18" s="116" t="s">
        <v>105</v>
      </c>
      <c r="C18" s="117" t="s">
        <v>17</v>
      </c>
      <c r="D18" s="118">
        <v>160</v>
      </c>
      <c r="E18" s="143"/>
      <c r="F18" s="74"/>
      <c r="G18" s="74"/>
      <c r="H18" s="74"/>
      <c r="I18" s="75"/>
      <c r="J18" s="75"/>
    </row>
    <row r="19" spans="1:10" s="5" customFormat="1" ht="30" customHeight="1" x14ac:dyDescent="0.25">
      <c r="A19" s="80" t="s">
        <v>220</v>
      </c>
      <c r="B19" s="116" t="s">
        <v>106</v>
      </c>
      <c r="C19" s="117" t="s">
        <v>17</v>
      </c>
      <c r="D19" s="118">
        <v>30</v>
      </c>
      <c r="E19" s="143"/>
      <c r="F19" s="74"/>
      <c r="G19" s="74"/>
      <c r="H19" s="74"/>
      <c r="I19" s="75"/>
      <c r="J19" s="75"/>
    </row>
    <row r="20" spans="1:10" s="5" customFormat="1" ht="30" customHeight="1" x14ac:dyDescent="0.25">
      <c r="A20" s="80" t="s">
        <v>46</v>
      </c>
      <c r="B20" s="116" t="s">
        <v>367</v>
      </c>
      <c r="C20" s="117" t="s">
        <v>17</v>
      </c>
      <c r="D20" s="118">
        <v>1000</v>
      </c>
      <c r="E20" s="143"/>
      <c r="F20" s="74"/>
      <c r="G20" s="74"/>
      <c r="H20" s="74"/>
      <c r="I20" s="75"/>
      <c r="J20" s="75"/>
    </row>
    <row r="21" spans="1:10" s="5" customFormat="1" ht="30" customHeight="1" x14ac:dyDescent="0.25">
      <c r="A21" s="80" t="s">
        <v>221</v>
      </c>
      <c r="B21" s="119" t="s">
        <v>107</v>
      </c>
      <c r="C21" s="117" t="s">
        <v>17</v>
      </c>
      <c r="D21" s="118">
        <v>2000</v>
      </c>
      <c r="E21" s="143"/>
      <c r="F21" s="74"/>
      <c r="G21" s="74"/>
      <c r="H21" s="74"/>
      <c r="I21" s="75"/>
      <c r="J21" s="75"/>
    </row>
    <row r="22" spans="1:10" s="5" customFormat="1" ht="30" customHeight="1" x14ac:dyDescent="0.25">
      <c r="A22" s="80" t="s">
        <v>222</v>
      </c>
      <c r="B22" s="116" t="s">
        <v>108</v>
      </c>
      <c r="C22" s="117" t="s">
        <v>17</v>
      </c>
      <c r="D22" s="118">
        <v>80</v>
      </c>
      <c r="E22" s="143"/>
      <c r="F22" s="74"/>
      <c r="G22" s="74"/>
      <c r="H22" s="74"/>
      <c r="I22" s="75"/>
      <c r="J22" s="75"/>
    </row>
    <row r="23" spans="1:10" s="5" customFormat="1" ht="30" customHeight="1" x14ac:dyDescent="0.25">
      <c r="A23" s="80" t="s">
        <v>223</v>
      </c>
      <c r="B23" s="119" t="s">
        <v>206</v>
      </c>
      <c r="C23" s="117" t="s">
        <v>17</v>
      </c>
      <c r="D23" s="118">
        <v>250</v>
      </c>
      <c r="E23" s="143"/>
      <c r="F23" s="74"/>
      <c r="G23" s="74"/>
      <c r="H23" s="74"/>
      <c r="I23" s="75"/>
      <c r="J23" s="75"/>
    </row>
    <row r="24" spans="1:10" s="5" customFormat="1" ht="30" customHeight="1" x14ac:dyDescent="0.25">
      <c r="A24" s="80" t="s">
        <v>224</v>
      </c>
      <c r="B24" s="116" t="s">
        <v>109</v>
      </c>
      <c r="C24" s="117" t="s">
        <v>17</v>
      </c>
      <c r="D24" s="118">
        <v>400</v>
      </c>
      <c r="E24" s="143"/>
      <c r="F24" s="74"/>
      <c r="G24" s="74"/>
      <c r="H24" s="74"/>
      <c r="I24" s="75"/>
      <c r="J24" s="75"/>
    </row>
    <row r="25" spans="1:10" s="5" customFormat="1" ht="30" customHeight="1" x14ac:dyDescent="0.25">
      <c r="A25" s="80" t="s">
        <v>48</v>
      </c>
      <c r="B25" s="116" t="s">
        <v>110</v>
      </c>
      <c r="C25" s="117" t="s">
        <v>17</v>
      </c>
      <c r="D25" s="118">
        <v>60</v>
      </c>
      <c r="E25" s="143"/>
      <c r="F25" s="74"/>
      <c r="G25" s="74"/>
      <c r="H25" s="74"/>
      <c r="I25" s="75"/>
      <c r="J25" s="75"/>
    </row>
    <row r="26" spans="1:10" s="5" customFormat="1" ht="30" customHeight="1" x14ac:dyDescent="0.25">
      <c r="A26" s="80" t="s">
        <v>50</v>
      </c>
      <c r="B26" s="296" t="s">
        <v>111</v>
      </c>
      <c r="C26" s="117" t="s">
        <v>17</v>
      </c>
      <c r="D26" s="118">
        <v>150</v>
      </c>
      <c r="E26" s="143"/>
      <c r="F26" s="74"/>
      <c r="G26" s="74"/>
      <c r="H26" s="74"/>
      <c r="I26" s="75"/>
      <c r="J26" s="75"/>
    </row>
    <row r="27" spans="1:10" s="5" customFormat="1" ht="30" customHeight="1" x14ac:dyDescent="0.25">
      <c r="A27" s="80" t="s">
        <v>51</v>
      </c>
      <c r="B27" s="296" t="s">
        <v>112</v>
      </c>
      <c r="C27" s="117" t="s">
        <v>17</v>
      </c>
      <c r="D27" s="118">
        <v>30</v>
      </c>
      <c r="E27" s="143"/>
      <c r="F27" s="74"/>
      <c r="G27" s="74"/>
      <c r="H27" s="74"/>
      <c r="I27" s="75"/>
      <c r="J27" s="75"/>
    </row>
    <row r="28" spans="1:10" s="5" customFormat="1" ht="30" customHeight="1" x14ac:dyDescent="0.25">
      <c r="A28" s="80" t="s">
        <v>52</v>
      </c>
      <c r="B28" s="296" t="s">
        <v>113</v>
      </c>
      <c r="C28" s="117" t="s">
        <v>17</v>
      </c>
      <c r="D28" s="118">
        <v>250</v>
      </c>
      <c r="E28" s="143"/>
      <c r="F28" s="74"/>
      <c r="G28" s="74"/>
      <c r="H28" s="74"/>
      <c r="I28" s="75"/>
      <c r="J28" s="75"/>
    </row>
    <row r="29" spans="1:10" s="5" customFormat="1" ht="30" customHeight="1" x14ac:dyDescent="0.25">
      <c r="A29" s="80" t="s">
        <v>225</v>
      </c>
      <c r="B29" s="296" t="s">
        <v>114</v>
      </c>
      <c r="C29" s="117" t="s">
        <v>17</v>
      </c>
      <c r="D29" s="118">
        <v>80</v>
      </c>
      <c r="E29" s="143"/>
      <c r="F29" s="74"/>
      <c r="G29" s="74"/>
      <c r="H29" s="74"/>
      <c r="I29" s="75"/>
      <c r="J29" s="75"/>
    </row>
    <row r="30" spans="1:10" s="5" customFormat="1" ht="30" customHeight="1" x14ac:dyDescent="0.25">
      <c r="A30" s="80" t="s">
        <v>226</v>
      </c>
      <c r="B30" s="296" t="s">
        <v>115</v>
      </c>
      <c r="C30" s="117" t="s">
        <v>17</v>
      </c>
      <c r="D30" s="118">
        <v>150</v>
      </c>
      <c r="E30" s="143"/>
      <c r="F30" s="74"/>
      <c r="G30" s="74"/>
      <c r="H30" s="74"/>
      <c r="I30" s="75"/>
      <c r="J30" s="75"/>
    </row>
    <row r="31" spans="1:10" s="5" customFormat="1" ht="30" customHeight="1" x14ac:dyDescent="0.25">
      <c r="A31" s="80" t="s">
        <v>227</v>
      </c>
      <c r="B31" s="296" t="s">
        <v>368</v>
      </c>
      <c r="C31" s="117" t="s">
        <v>17</v>
      </c>
      <c r="D31" s="118">
        <v>2500</v>
      </c>
      <c r="E31" s="143"/>
      <c r="F31" s="74"/>
      <c r="G31" s="74"/>
      <c r="H31" s="74"/>
      <c r="I31" s="75"/>
      <c r="J31" s="75"/>
    </row>
    <row r="32" spans="1:10" s="5" customFormat="1" ht="30" customHeight="1" x14ac:dyDescent="0.25">
      <c r="A32" s="80" t="s">
        <v>228</v>
      </c>
      <c r="B32" s="119" t="s">
        <v>116</v>
      </c>
      <c r="C32" s="117" t="s">
        <v>17</v>
      </c>
      <c r="D32" s="118">
        <v>250</v>
      </c>
      <c r="E32" s="143"/>
      <c r="F32" s="74"/>
      <c r="G32" s="74"/>
      <c r="H32" s="74"/>
      <c r="I32" s="75"/>
      <c r="J32" s="75"/>
    </row>
    <row r="33" spans="1:10" s="5" customFormat="1" ht="30" customHeight="1" x14ac:dyDescent="0.25">
      <c r="A33" s="80" t="s">
        <v>54</v>
      </c>
      <c r="B33" s="116" t="s">
        <v>117</v>
      </c>
      <c r="C33" s="117" t="s">
        <v>17</v>
      </c>
      <c r="D33" s="118">
        <v>140</v>
      </c>
      <c r="E33" s="143"/>
      <c r="F33" s="74"/>
      <c r="G33" s="74"/>
      <c r="H33" s="74"/>
      <c r="I33" s="75"/>
      <c r="J33" s="75"/>
    </row>
    <row r="34" spans="1:10" s="5" customFormat="1" ht="30" customHeight="1" x14ac:dyDescent="0.25">
      <c r="A34" s="80" t="s">
        <v>229</v>
      </c>
      <c r="B34" s="116" t="s">
        <v>118</v>
      </c>
      <c r="C34" s="117" t="s">
        <v>17</v>
      </c>
      <c r="D34" s="118">
        <v>200</v>
      </c>
      <c r="E34" s="143"/>
      <c r="F34" s="74"/>
      <c r="G34" s="74"/>
      <c r="H34" s="74"/>
      <c r="I34" s="75"/>
      <c r="J34" s="75"/>
    </row>
    <row r="35" spans="1:10" s="5" customFormat="1" ht="30" customHeight="1" x14ac:dyDescent="0.25">
      <c r="A35" s="80" t="s">
        <v>230</v>
      </c>
      <c r="B35" s="116" t="s">
        <v>119</v>
      </c>
      <c r="C35" s="117" t="s">
        <v>17</v>
      </c>
      <c r="D35" s="118">
        <v>140</v>
      </c>
      <c r="E35" s="143"/>
      <c r="F35" s="74"/>
      <c r="G35" s="74"/>
      <c r="H35" s="74"/>
      <c r="I35" s="75"/>
      <c r="J35" s="75"/>
    </row>
    <row r="36" spans="1:10" s="5" customFormat="1" ht="30" customHeight="1" x14ac:dyDescent="0.25">
      <c r="A36" s="80" t="s">
        <v>231</v>
      </c>
      <c r="B36" s="116" t="s">
        <v>120</v>
      </c>
      <c r="C36" s="117" t="s">
        <v>17</v>
      </c>
      <c r="D36" s="118">
        <v>12</v>
      </c>
      <c r="E36" s="143"/>
      <c r="F36" s="74"/>
      <c r="G36" s="74"/>
      <c r="H36" s="74"/>
      <c r="I36" s="75"/>
      <c r="J36" s="75"/>
    </row>
    <row r="37" spans="1:10" s="5" customFormat="1" ht="30" customHeight="1" x14ac:dyDescent="0.25">
      <c r="A37" s="80" t="s">
        <v>232</v>
      </c>
      <c r="B37" s="116" t="s">
        <v>121</v>
      </c>
      <c r="C37" s="117" t="s">
        <v>17</v>
      </c>
      <c r="D37" s="118">
        <v>40</v>
      </c>
      <c r="E37" s="143"/>
      <c r="F37" s="74"/>
      <c r="G37" s="74"/>
      <c r="H37" s="74"/>
      <c r="I37" s="75"/>
      <c r="J37" s="75"/>
    </row>
    <row r="38" spans="1:10" s="5" customFormat="1" ht="30" customHeight="1" x14ac:dyDescent="0.25">
      <c r="A38" s="80" t="s">
        <v>233</v>
      </c>
      <c r="B38" s="116" t="s">
        <v>122</v>
      </c>
      <c r="C38" s="117" t="s">
        <v>17</v>
      </c>
      <c r="D38" s="118">
        <v>100</v>
      </c>
      <c r="E38" s="143"/>
      <c r="F38" s="74"/>
      <c r="G38" s="74"/>
      <c r="H38" s="74"/>
      <c r="I38" s="75"/>
      <c r="J38" s="75"/>
    </row>
    <row r="39" spans="1:10" s="5" customFormat="1" ht="30" customHeight="1" x14ac:dyDescent="0.25">
      <c r="A39" s="80" t="s">
        <v>234</v>
      </c>
      <c r="B39" s="116" t="s">
        <v>123</v>
      </c>
      <c r="C39" s="117" t="s">
        <v>17</v>
      </c>
      <c r="D39" s="118">
        <v>150</v>
      </c>
      <c r="E39" s="143"/>
      <c r="F39" s="74"/>
      <c r="G39" s="74"/>
      <c r="H39" s="74"/>
      <c r="I39" s="75"/>
      <c r="J39" s="75"/>
    </row>
    <row r="40" spans="1:10" s="5" customFormat="1" ht="30" customHeight="1" x14ac:dyDescent="0.25">
      <c r="A40" s="80" t="s">
        <v>235</v>
      </c>
      <c r="B40" s="123" t="s">
        <v>124</v>
      </c>
      <c r="C40" s="117" t="s">
        <v>17</v>
      </c>
      <c r="D40" s="118">
        <v>150</v>
      </c>
      <c r="E40" s="143"/>
      <c r="F40" s="74"/>
      <c r="G40" s="74"/>
      <c r="H40" s="74"/>
      <c r="I40" s="75"/>
      <c r="J40" s="75"/>
    </row>
    <row r="41" spans="1:10" s="5" customFormat="1" ht="30" customHeight="1" x14ac:dyDescent="0.25">
      <c r="A41" s="80" t="s">
        <v>236</v>
      </c>
      <c r="B41" s="116" t="s">
        <v>125</v>
      </c>
      <c r="C41" s="117" t="s">
        <v>17</v>
      </c>
      <c r="D41" s="118">
        <v>350</v>
      </c>
      <c r="E41" s="143"/>
      <c r="F41" s="74"/>
      <c r="G41" s="74"/>
      <c r="H41" s="74"/>
      <c r="I41" s="75"/>
      <c r="J41" s="75"/>
    </row>
    <row r="42" spans="1:10" s="5" customFormat="1" ht="30" customHeight="1" x14ac:dyDescent="0.25">
      <c r="A42" s="80" t="s">
        <v>237</v>
      </c>
      <c r="B42" s="116" t="s">
        <v>126</v>
      </c>
      <c r="C42" s="117" t="s">
        <v>17</v>
      </c>
      <c r="D42" s="118">
        <v>350</v>
      </c>
      <c r="E42" s="143"/>
      <c r="F42" s="74"/>
      <c r="G42" s="74"/>
      <c r="H42" s="74"/>
      <c r="I42" s="75"/>
      <c r="J42" s="75"/>
    </row>
    <row r="43" spans="1:10" s="5" customFormat="1" ht="30" customHeight="1" x14ac:dyDescent="0.25">
      <c r="A43" s="80" t="s">
        <v>238</v>
      </c>
      <c r="B43" s="116" t="s">
        <v>208</v>
      </c>
      <c r="C43" s="117" t="s">
        <v>17</v>
      </c>
      <c r="D43" s="118">
        <v>300</v>
      </c>
      <c r="E43" s="143"/>
      <c r="F43" s="74"/>
      <c r="G43" s="74"/>
      <c r="H43" s="74"/>
      <c r="I43" s="75"/>
      <c r="J43" s="75"/>
    </row>
    <row r="44" spans="1:10" s="5" customFormat="1" ht="30" customHeight="1" x14ac:dyDescent="0.25">
      <c r="A44" s="80" t="s">
        <v>239</v>
      </c>
      <c r="B44" s="116" t="s">
        <v>207</v>
      </c>
      <c r="C44" s="117" t="s">
        <v>17</v>
      </c>
      <c r="D44" s="118">
        <v>250</v>
      </c>
      <c r="E44" s="143"/>
      <c r="F44" s="74"/>
      <c r="G44" s="74"/>
      <c r="H44" s="74"/>
      <c r="I44" s="75"/>
      <c r="J44" s="75"/>
    </row>
    <row r="45" spans="1:10" s="5" customFormat="1" ht="30" customHeight="1" x14ac:dyDescent="0.25">
      <c r="A45" s="80" t="s">
        <v>240</v>
      </c>
      <c r="B45" s="123" t="s">
        <v>127</v>
      </c>
      <c r="C45" s="117" t="s">
        <v>17</v>
      </c>
      <c r="D45" s="118">
        <v>15</v>
      </c>
      <c r="E45" s="143"/>
      <c r="F45" s="74"/>
      <c r="G45" s="74"/>
      <c r="H45" s="74"/>
      <c r="I45" s="75"/>
      <c r="J45" s="75"/>
    </row>
    <row r="46" spans="1:10" s="5" customFormat="1" ht="30" customHeight="1" x14ac:dyDescent="0.25">
      <c r="A46" s="80" t="s">
        <v>241</v>
      </c>
      <c r="B46" s="119" t="s">
        <v>128</v>
      </c>
      <c r="C46" s="117" t="s">
        <v>17</v>
      </c>
      <c r="D46" s="118">
        <v>120</v>
      </c>
      <c r="E46" s="143"/>
      <c r="F46" s="74"/>
      <c r="G46" s="74"/>
      <c r="H46" s="74"/>
      <c r="I46" s="75"/>
      <c r="J46" s="75"/>
    </row>
    <row r="47" spans="1:10" s="5" customFormat="1" ht="30" customHeight="1" x14ac:dyDescent="0.25">
      <c r="A47" s="80" t="s">
        <v>242</v>
      </c>
      <c r="B47" s="116" t="s">
        <v>129</v>
      </c>
      <c r="C47" s="117" t="s">
        <v>17</v>
      </c>
      <c r="D47" s="118">
        <v>260</v>
      </c>
      <c r="E47" s="143"/>
      <c r="F47" s="74"/>
      <c r="G47" s="74"/>
      <c r="H47" s="74"/>
      <c r="I47" s="75"/>
      <c r="J47" s="75"/>
    </row>
    <row r="48" spans="1:10" s="5" customFormat="1" ht="30" customHeight="1" x14ac:dyDescent="0.25">
      <c r="A48" s="80" t="s">
        <v>243</v>
      </c>
      <c r="B48" s="119" t="s">
        <v>130</v>
      </c>
      <c r="C48" s="117" t="s">
        <v>17</v>
      </c>
      <c r="D48" s="118">
        <v>10</v>
      </c>
      <c r="E48" s="143"/>
      <c r="F48" s="74"/>
      <c r="G48" s="74"/>
      <c r="H48" s="74"/>
      <c r="I48" s="75"/>
      <c r="J48" s="75"/>
    </row>
    <row r="49" spans="1:10" s="5" customFormat="1" ht="30" customHeight="1" x14ac:dyDescent="0.25">
      <c r="A49" s="80" t="s">
        <v>244</v>
      </c>
      <c r="B49" s="119" t="s">
        <v>369</v>
      </c>
      <c r="C49" s="117" t="s">
        <v>17</v>
      </c>
      <c r="D49" s="118">
        <v>120</v>
      </c>
      <c r="E49" s="144"/>
      <c r="F49" s="97"/>
      <c r="G49" s="97"/>
      <c r="H49" s="97"/>
      <c r="I49" s="170"/>
      <c r="J49" s="170"/>
    </row>
    <row r="50" spans="1:10" s="5" customFormat="1" ht="30" customHeight="1" x14ac:dyDescent="0.25">
      <c r="A50" s="80" t="s">
        <v>245</v>
      </c>
      <c r="B50" s="167" t="s">
        <v>290</v>
      </c>
      <c r="C50" s="168" t="s">
        <v>17</v>
      </c>
      <c r="D50" s="169">
        <v>20</v>
      </c>
      <c r="E50" s="171"/>
      <c r="F50" s="151"/>
      <c r="G50" s="151"/>
      <c r="H50" s="151"/>
      <c r="I50" s="152"/>
      <c r="J50" s="152"/>
    </row>
    <row r="51" spans="1:10" s="5" customFormat="1" ht="30" customHeight="1" thickBot="1" x14ac:dyDescent="0.3">
      <c r="A51" s="299"/>
      <c r="B51" s="300"/>
      <c r="C51" s="300"/>
      <c r="D51" s="300"/>
      <c r="E51" s="131"/>
      <c r="F51" s="37"/>
      <c r="G51" s="299" t="s">
        <v>20</v>
      </c>
      <c r="H51" s="300"/>
      <c r="I51" s="300"/>
      <c r="J51" s="38"/>
    </row>
    <row r="52" spans="1:10" x14ac:dyDescent="0.25">
      <c r="B52" s="1"/>
    </row>
    <row r="53" spans="1:10" x14ac:dyDescent="0.25">
      <c r="B53" s="1"/>
    </row>
    <row r="54" spans="1:10" x14ac:dyDescent="0.25">
      <c r="C54"/>
      <c r="D54"/>
      <c r="E54"/>
    </row>
    <row r="55" spans="1:10" x14ac:dyDescent="0.25">
      <c r="B55" s="47" t="s">
        <v>21</v>
      </c>
      <c r="C55" s="48">
        <v>0.29166666666666669</v>
      </c>
      <c r="D55" s="45" t="s">
        <v>43</v>
      </c>
      <c r="E55" s="45"/>
      <c r="F55" s="49"/>
      <c r="G55" s="49"/>
      <c r="I55"/>
      <c r="J55"/>
    </row>
    <row r="56" spans="1:10" x14ac:dyDescent="0.25">
      <c r="C56"/>
      <c r="D56"/>
      <c r="E56"/>
      <c r="F56" s="49"/>
      <c r="G56" s="49"/>
      <c r="I56"/>
      <c r="J56"/>
    </row>
    <row r="57" spans="1:10" x14ac:dyDescent="0.25">
      <c r="B57" t="s">
        <v>23</v>
      </c>
      <c r="C57" s="50"/>
      <c r="D57" s="45"/>
      <c r="E57" s="45"/>
      <c r="F57" s="49"/>
      <c r="I57"/>
      <c r="J57"/>
    </row>
    <row r="58" spans="1:10" x14ac:dyDescent="0.25">
      <c r="B58" t="s">
        <v>24</v>
      </c>
      <c r="C58" s="50"/>
      <c r="D58" s="45"/>
      <c r="E58" s="45"/>
      <c r="F58" s="49"/>
      <c r="I58"/>
      <c r="J58"/>
    </row>
    <row r="59" spans="1:10" x14ac:dyDescent="0.25">
      <c r="B59" t="s">
        <v>25</v>
      </c>
      <c r="C59"/>
      <c r="D59"/>
      <c r="E59"/>
      <c r="F59" s="49"/>
      <c r="I59"/>
      <c r="J59"/>
    </row>
    <row r="60" spans="1:10" x14ac:dyDescent="0.25">
      <c r="B60" s="1"/>
    </row>
    <row r="61" spans="1:10" ht="14.65" customHeight="1" x14ac:dyDescent="0.25">
      <c r="A61" t="s">
        <v>26</v>
      </c>
      <c r="B61" s="1"/>
    </row>
    <row r="62" spans="1:10" x14ac:dyDescent="0.25">
      <c r="A62" t="s">
        <v>27</v>
      </c>
      <c r="B62" s="1"/>
    </row>
    <row r="63" spans="1:10" x14ac:dyDescent="0.25">
      <c r="B63" s="1"/>
    </row>
    <row r="64" spans="1:10" x14ac:dyDescent="0.25">
      <c r="B64" s="1"/>
    </row>
    <row r="65" spans="1:10" x14ac:dyDescent="0.25">
      <c r="A65" s="3" t="s">
        <v>28</v>
      </c>
      <c r="B65" s="3"/>
      <c r="C65" s="7"/>
      <c r="D65" s="7"/>
      <c r="E65" s="7"/>
      <c r="F65" s="7" t="s">
        <v>29</v>
      </c>
      <c r="G65" s="3"/>
      <c r="H65" s="3"/>
      <c r="I65" s="23" t="s">
        <v>30</v>
      </c>
      <c r="J65" s="23"/>
    </row>
    <row r="66" spans="1:10" x14ac:dyDescent="0.25">
      <c r="A66" s="3"/>
      <c r="B66" s="3"/>
      <c r="C66" s="7"/>
      <c r="D66" s="7"/>
      <c r="E66" s="7"/>
      <c r="F66" s="3"/>
      <c r="G66" s="3"/>
      <c r="H66" s="3"/>
      <c r="I66" s="23"/>
      <c r="J66" s="23"/>
    </row>
    <row r="67" spans="1:10" x14ac:dyDescent="0.25">
      <c r="A67" s="3"/>
      <c r="B67" s="3"/>
      <c r="C67" s="7"/>
      <c r="D67" s="7"/>
      <c r="E67" s="7"/>
      <c r="F67" s="3"/>
      <c r="G67" s="3"/>
      <c r="H67" s="3"/>
      <c r="I67" s="23" t="s">
        <v>31</v>
      </c>
      <c r="J67" s="23"/>
    </row>
    <row r="68" spans="1:10" x14ac:dyDescent="0.25">
      <c r="C68"/>
      <c r="D68"/>
      <c r="E68"/>
    </row>
  </sheetData>
  <mergeCells count="3">
    <mergeCell ref="A9:J9"/>
    <mergeCell ref="A51:D51"/>
    <mergeCell ref="G51:I51"/>
  </mergeCells>
  <phoneticPr fontId="0" type="noConversion"/>
  <printOptions horizontalCentered="1"/>
  <pageMargins left="0.71" right="0.71" top="0.75000000000000011" bottom="0.75000000000000011" header="0.31" footer="0.31"/>
  <pageSetup paperSize="9" scale="85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8"/>
  <sheetViews>
    <sheetView topLeftCell="A4" workbookViewId="0">
      <selection activeCell="A17" sqref="A17:D17"/>
    </sheetView>
  </sheetViews>
  <sheetFormatPr defaultColWidth="8.7109375" defaultRowHeight="15" x14ac:dyDescent="0.25"/>
  <cols>
    <col min="1" max="1" width="4.42578125" customWidth="1"/>
    <col min="2" max="2" width="32.7109375" customWidth="1"/>
    <col min="3" max="3" width="9.42578125" customWidth="1"/>
    <col min="4" max="4" width="13.42578125" customWidth="1"/>
    <col min="5" max="5" width="13.42578125" hidden="1" customWidth="1"/>
    <col min="6" max="6" width="20.7109375" customWidth="1"/>
    <col min="7" max="7" width="15.42578125" customWidth="1"/>
    <col min="8" max="8" width="13.42578125" style="2" customWidth="1"/>
    <col min="9" max="9" width="15.7109375" style="2" customWidth="1"/>
  </cols>
  <sheetData>
    <row r="1" spans="1:9" x14ac:dyDescent="0.25">
      <c r="A1" s="1" t="s">
        <v>0</v>
      </c>
      <c r="C1" s="8"/>
      <c r="D1" s="8"/>
      <c r="E1" s="8"/>
      <c r="I1" s="2" t="s">
        <v>255</v>
      </c>
    </row>
    <row r="2" spans="1:9" x14ac:dyDescent="0.25">
      <c r="B2" s="44" t="s">
        <v>1</v>
      </c>
      <c r="C2" s="8"/>
      <c r="D2" s="8"/>
      <c r="E2" s="8"/>
    </row>
    <row r="3" spans="1:9" x14ac:dyDescent="0.25">
      <c r="B3" s="44" t="s">
        <v>2</v>
      </c>
      <c r="C3" s="8"/>
      <c r="D3" s="8"/>
      <c r="E3" s="8"/>
    </row>
    <row r="4" spans="1:9" x14ac:dyDescent="0.25">
      <c r="B4" s="45" t="s">
        <v>3</v>
      </c>
      <c r="C4" s="8"/>
      <c r="D4" s="8"/>
      <c r="E4" s="8"/>
    </row>
    <row r="5" spans="1:9" ht="15" customHeight="1" x14ac:dyDescent="0.25">
      <c r="C5" s="84"/>
      <c r="D5" s="84"/>
      <c r="E5" s="84"/>
    </row>
    <row r="6" spans="1:9" ht="15" customHeight="1" x14ac:dyDescent="0.25">
      <c r="C6" s="84"/>
      <c r="D6" s="84"/>
      <c r="E6" s="84"/>
    </row>
    <row r="7" spans="1:9" ht="15" customHeight="1" x14ac:dyDescent="0.25">
      <c r="A7" s="1" t="s">
        <v>4</v>
      </c>
      <c r="B7" s="1"/>
      <c r="C7" s="84"/>
      <c r="D7" s="84"/>
      <c r="E7" s="84"/>
    </row>
    <row r="8" spans="1:9" ht="15" customHeight="1" x14ac:dyDescent="0.25">
      <c r="C8" s="84"/>
      <c r="D8" s="84"/>
      <c r="E8" s="84"/>
    </row>
    <row r="9" spans="1:9" ht="21" x14ac:dyDescent="0.35">
      <c r="A9" s="298" t="s">
        <v>5</v>
      </c>
      <c r="B9" s="298"/>
      <c r="C9" s="298"/>
      <c r="D9" s="298"/>
      <c r="E9" s="298"/>
      <c r="F9" s="298"/>
      <c r="G9" s="298"/>
      <c r="H9" s="298"/>
      <c r="I9" s="298"/>
    </row>
    <row r="11" spans="1:9" x14ac:dyDescent="0.25">
      <c r="A11" s="1" t="s">
        <v>131</v>
      </c>
    </row>
    <row r="12" spans="1:9" ht="14.25" customHeight="1" thickBot="1" x14ac:dyDescent="0.3">
      <c r="A12" s="1"/>
    </row>
    <row r="13" spans="1:9" ht="12.75" customHeight="1" thickBot="1" x14ac:dyDescent="0.3">
      <c r="A13" s="76">
        <v>1</v>
      </c>
      <c r="B13" s="76">
        <v>2</v>
      </c>
      <c r="C13" s="76">
        <v>3</v>
      </c>
      <c r="D13" s="76">
        <v>4</v>
      </c>
      <c r="E13" s="76">
        <v>5</v>
      </c>
      <c r="F13" s="76">
        <v>6</v>
      </c>
      <c r="G13" s="76">
        <v>7</v>
      </c>
      <c r="H13" s="76">
        <v>8</v>
      </c>
      <c r="I13" s="76">
        <v>9</v>
      </c>
    </row>
    <row r="14" spans="1:9" ht="49.15" customHeight="1" x14ac:dyDescent="0.25">
      <c r="A14" s="81" t="s">
        <v>7</v>
      </c>
      <c r="B14" s="81" t="s">
        <v>8</v>
      </c>
      <c r="C14" s="81" t="s">
        <v>9</v>
      </c>
      <c r="D14" s="81" t="s">
        <v>259</v>
      </c>
      <c r="E14" s="81" t="s">
        <v>271</v>
      </c>
      <c r="F14" s="81" t="s">
        <v>257</v>
      </c>
      <c r="G14" s="81" t="s">
        <v>11</v>
      </c>
      <c r="H14" s="83" t="s">
        <v>12</v>
      </c>
      <c r="I14" s="83" t="s">
        <v>132</v>
      </c>
    </row>
    <row r="15" spans="1:9" s="5" customFormat="1" ht="30" customHeight="1" x14ac:dyDescent="0.25">
      <c r="A15" s="9" t="s">
        <v>16</v>
      </c>
      <c r="B15" s="119" t="s">
        <v>133</v>
      </c>
      <c r="C15" s="117" t="s">
        <v>17</v>
      </c>
      <c r="D15" s="118">
        <v>150</v>
      </c>
      <c r="E15" s="143">
        <f>D15*3</f>
        <v>450</v>
      </c>
      <c r="F15" s="74"/>
      <c r="G15" s="74"/>
      <c r="H15" s="75"/>
      <c r="I15" s="75"/>
    </row>
    <row r="16" spans="1:9" s="5" customFormat="1" ht="30" customHeight="1" thickBot="1" x14ac:dyDescent="0.3">
      <c r="A16" s="9" t="s">
        <v>18</v>
      </c>
      <c r="B16" s="116" t="s">
        <v>134</v>
      </c>
      <c r="C16" s="120" t="s">
        <v>17</v>
      </c>
      <c r="D16" s="118">
        <v>120</v>
      </c>
      <c r="E16" s="143">
        <f>D16*3</f>
        <v>360</v>
      </c>
      <c r="F16" s="74"/>
      <c r="G16" s="74"/>
      <c r="H16" s="75"/>
      <c r="I16" s="75"/>
    </row>
    <row r="17" spans="1:10" s="5" customFormat="1" ht="30" customHeight="1" thickBot="1" x14ac:dyDescent="0.3">
      <c r="A17" s="305"/>
      <c r="B17" s="306"/>
      <c r="C17" s="306"/>
      <c r="D17" s="306"/>
      <c r="E17" s="130"/>
      <c r="F17" s="305" t="s">
        <v>20</v>
      </c>
      <c r="G17" s="306"/>
      <c r="H17" s="306"/>
      <c r="I17" s="25"/>
    </row>
    <row r="18" spans="1:10" x14ac:dyDescent="0.25">
      <c r="B18" s="1"/>
    </row>
    <row r="19" spans="1:10" x14ac:dyDescent="0.25">
      <c r="B19" s="47" t="s">
        <v>21</v>
      </c>
      <c r="C19" s="48">
        <v>0.29166666666666669</v>
      </c>
      <c r="D19" s="45" t="s">
        <v>43</v>
      </c>
      <c r="E19" s="45"/>
      <c r="F19" s="49"/>
      <c r="G19" s="49"/>
      <c r="H19"/>
      <c r="I19"/>
    </row>
    <row r="20" spans="1:10" x14ac:dyDescent="0.25">
      <c r="F20" s="49"/>
      <c r="G20" s="49"/>
      <c r="H20"/>
      <c r="I20"/>
    </row>
    <row r="21" spans="1:10" x14ac:dyDescent="0.25">
      <c r="B21" t="s">
        <v>23</v>
      </c>
      <c r="C21" s="50"/>
      <c r="D21" s="45"/>
      <c r="E21" s="45"/>
      <c r="F21" s="49"/>
      <c r="H21"/>
      <c r="I21"/>
    </row>
    <row r="22" spans="1:10" x14ac:dyDescent="0.25">
      <c r="B22" t="s">
        <v>24</v>
      </c>
      <c r="C22" s="50"/>
      <c r="D22" s="45"/>
      <c r="E22" s="45"/>
      <c r="F22" s="49"/>
      <c r="H22"/>
      <c r="I22"/>
    </row>
    <row r="23" spans="1:10" x14ac:dyDescent="0.25">
      <c r="C23" s="50"/>
      <c r="D23" s="45"/>
      <c r="E23" s="45"/>
      <c r="F23" s="49"/>
      <c r="H23"/>
      <c r="I23"/>
    </row>
    <row r="24" spans="1:10" ht="14.65" customHeight="1" x14ac:dyDescent="0.25">
      <c r="A24" t="s">
        <v>26</v>
      </c>
      <c r="B24" s="1"/>
      <c r="C24" s="8"/>
      <c r="D24" s="8"/>
      <c r="E24" s="8"/>
      <c r="H24"/>
      <c r="J24" s="2"/>
    </row>
    <row r="25" spans="1:10" x14ac:dyDescent="0.25">
      <c r="A25" t="s">
        <v>27</v>
      </c>
      <c r="B25" s="1"/>
      <c r="C25" s="8"/>
      <c r="D25" s="8"/>
      <c r="E25" s="8"/>
      <c r="H25"/>
      <c r="J25" s="2"/>
    </row>
    <row r="26" spans="1:10" x14ac:dyDescent="0.25">
      <c r="B26" s="1"/>
      <c r="C26" s="8"/>
      <c r="D26" s="8"/>
      <c r="E26" s="8"/>
    </row>
    <row r="27" spans="1:10" x14ac:dyDescent="0.25">
      <c r="A27" s="3" t="s">
        <v>28</v>
      </c>
      <c r="B27" s="3"/>
      <c r="C27" s="7"/>
      <c r="D27" s="7"/>
      <c r="E27" s="7"/>
      <c r="F27" s="3"/>
      <c r="G27" s="3"/>
      <c r="H27" s="23" t="s">
        <v>30</v>
      </c>
      <c r="I27" s="23"/>
    </row>
    <row r="28" spans="1:10" x14ac:dyDescent="0.25">
      <c r="A28" s="3"/>
      <c r="B28" s="3"/>
      <c r="C28" s="7"/>
      <c r="D28" s="7"/>
      <c r="E28" s="7"/>
      <c r="F28" s="3"/>
      <c r="G28" s="3"/>
      <c r="H28" s="23"/>
      <c r="I28" s="23"/>
    </row>
    <row r="29" spans="1:10" x14ac:dyDescent="0.25">
      <c r="A29" s="3"/>
      <c r="B29" s="3"/>
      <c r="C29" s="7"/>
      <c r="D29" s="7"/>
      <c r="E29" s="7"/>
      <c r="F29" s="3"/>
      <c r="G29" s="3"/>
      <c r="H29" s="23" t="s">
        <v>31</v>
      </c>
      <c r="I29" s="23"/>
    </row>
    <row r="38" spans="3:3" x14ac:dyDescent="0.25">
      <c r="C38" s="62"/>
    </row>
  </sheetData>
  <mergeCells count="3">
    <mergeCell ref="A9:I9"/>
    <mergeCell ref="A17:D17"/>
    <mergeCell ref="F17:H17"/>
  </mergeCells>
  <phoneticPr fontId="16" type="noConversion"/>
  <printOptions horizontalCentered="1"/>
  <pageMargins left="0.71" right="0.71" top="0.75000000000000011" bottom="0.75000000000000011" header="0.31" footer="0.31"/>
  <pageSetup paperSize="9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5"/>
  <sheetViews>
    <sheetView topLeftCell="A97" workbookViewId="0">
      <selection activeCell="A108" sqref="A108:XFD112"/>
    </sheetView>
  </sheetViews>
  <sheetFormatPr defaultColWidth="8.7109375" defaultRowHeight="15" x14ac:dyDescent="0.25"/>
  <cols>
    <col min="1" max="1" width="4.42578125" customWidth="1"/>
    <col min="2" max="2" width="36.7109375" customWidth="1"/>
    <col min="3" max="4" width="9.42578125" style="8" customWidth="1"/>
    <col min="5" max="5" width="9.42578125" style="8" hidden="1" customWidth="1"/>
    <col min="6" max="6" width="26" customWidth="1"/>
    <col min="7" max="8" width="20.7109375" customWidth="1"/>
    <col min="9" max="9" width="13.42578125" style="2" customWidth="1"/>
    <col min="10" max="10" width="15.7109375" style="2" customWidth="1"/>
    <col min="11" max="11" width="17.7109375" customWidth="1"/>
    <col min="12" max="12" width="19.28515625" customWidth="1"/>
  </cols>
  <sheetData>
    <row r="1" spans="1:12" x14ac:dyDescent="0.25">
      <c r="A1" s="1" t="s">
        <v>0</v>
      </c>
      <c r="J1" s="2" t="s">
        <v>255</v>
      </c>
    </row>
    <row r="2" spans="1:12" x14ac:dyDescent="0.25">
      <c r="B2" s="44" t="s">
        <v>1</v>
      </c>
    </row>
    <row r="3" spans="1:12" x14ac:dyDescent="0.25">
      <c r="B3" s="44" t="s">
        <v>2</v>
      </c>
    </row>
    <row r="4" spans="1:12" x14ac:dyDescent="0.25">
      <c r="B4" s="45" t="s">
        <v>3</v>
      </c>
    </row>
    <row r="6" spans="1:12" x14ac:dyDescent="0.25">
      <c r="A6" s="1" t="s">
        <v>4</v>
      </c>
      <c r="B6" s="1"/>
    </row>
    <row r="8" spans="1:12" ht="21" x14ac:dyDescent="0.35">
      <c r="A8" s="298" t="s">
        <v>5</v>
      </c>
      <c r="B8" s="298"/>
      <c r="C8" s="298"/>
      <c r="D8" s="298"/>
      <c r="E8" s="298"/>
      <c r="F8" s="298"/>
      <c r="G8" s="298"/>
      <c r="H8" s="298"/>
      <c r="I8" s="298"/>
      <c r="J8" s="298"/>
    </row>
    <row r="9" spans="1:12" x14ac:dyDescent="0.25">
      <c r="A9" s="1" t="s">
        <v>135</v>
      </c>
    </row>
    <row r="10" spans="1:12" ht="15.75" thickBot="1" x14ac:dyDescent="0.3">
      <c r="A10" s="1"/>
    </row>
    <row r="11" spans="1:12" ht="12.75" customHeight="1" thickBot="1" x14ac:dyDescent="0.3">
      <c r="A11" s="76">
        <v>1</v>
      </c>
      <c r="B11" s="76">
        <v>2</v>
      </c>
      <c r="C11" s="76">
        <v>3</v>
      </c>
      <c r="D11" s="76">
        <v>4</v>
      </c>
      <c r="E11" s="76">
        <v>5</v>
      </c>
      <c r="F11" s="76">
        <v>6</v>
      </c>
      <c r="G11" s="76">
        <v>7</v>
      </c>
      <c r="H11" s="76">
        <v>8</v>
      </c>
      <c r="I11" s="76">
        <v>9</v>
      </c>
      <c r="J11" s="76">
        <v>10</v>
      </c>
      <c r="K11" s="76">
        <v>11</v>
      </c>
      <c r="L11" s="76">
        <v>12</v>
      </c>
    </row>
    <row r="12" spans="1:12" ht="71.25" customHeight="1" x14ac:dyDescent="0.25">
      <c r="A12" s="81" t="s">
        <v>7</v>
      </c>
      <c r="B12" s="81" t="s">
        <v>8</v>
      </c>
      <c r="C12" s="81" t="s">
        <v>9</v>
      </c>
      <c r="D12" s="81" t="s">
        <v>256</v>
      </c>
      <c r="E12" s="81" t="s">
        <v>270</v>
      </c>
      <c r="F12" s="82" t="s">
        <v>257</v>
      </c>
      <c r="G12" s="81" t="s">
        <v>10</v>
      </c>
      <c r="H12" s="81" t="s">
        <v>11</v>
      </c>
      <c r="I12" s="83" t="s">
        <v>12</v>
      </c>
      <c r="J12" s="83" t="s">
        <v>274</v>
      </c>
      <c r="K12" s="81" t="s">
        <v>14</v>
      </c>
      <c r="L12" s="82" t="s">
        <v>15</v>
      </c>
    </row>
    <row r="13" spans="1:12" ht="27.75" customHeight="1" x14ac:dyDescent="0.25">
      <c r="A13" s="157" t="s">
        <v>16</v>
      </c>
      <c r="B13" s="53" t="s">
        <v>136</v>
      </c>
      <c r="C13" s="96" t="s">
        <v>45</v>
      </c>
      <c r="D13" s="96">
        <v>70</v>
      </c>
      <c r="E13" s="96">
        <f>D13*3</f>
        <v>210</v>
      </c>
      <c r="F13" s="53"/>
      <c r="G13" s="57"/>
      <c r="H13" s="57"/>
      <c r="I13" s="57"/>
      <c r="J13" s="57"/>
      <c r="K13" s="57"/>
      <c r="L13" s="158"/>
    </row>
    <row r="14" spans="1:12" s="5" customFormat="1" ht="30" customHeight="1" x14ac:dyDescent="0.25">
      <c r="A14" s="159" t="s">
        <v>18</v>
      </c>
      <c r="B14" s="53" t="s">
        <v>137</v>
      </c>
      <c r="C14" s="160" t="s">
        <v>17</v>
      </c>
      <c r="D14" s="156">
        <v>20</v>
      </c>
      <c r="E14" s="96">
        <f t="shared" ref="E14:E68" si="0">D14*3</f>
        <v>60</v>
      </c>
      <c r="F14" s="13"/>
      <c r="G14" s="151"/>
      <c r="H14" s="151"/>
      <c r="I14" s="152"/>
      <c r="J14" s="43"/>
      <c r="K14" s="151"/>
      <c r="L14" s="151"/>
    </row>
    <row r="15" spans="1:12" s="5" customFormat="1" ht="30" customHeight="1" x14ac:dyDescent="0.25">
      <c r="A15" s="159" t="s">
        <v>218</v>
      </c>
      <c r="B15" s="53" t="s">
        <v>138</v>
      </c>
      <c r="C15" s="160" t="s">
        <v>17</v>
      </c>
      <c r="D15" s="156">
        <v>3</v>
      </c>
      <c r="E15" s="96">
        <f t="shared" si="0"/>
        <v>9</v>
      </c>
      <c r="F15" s="13"/>
      <c r="G15" s="151"/>
      <c r="H15" s="151"/>
      <c r="I15" s="152"/>
      <c r="J15" s="43"/>
      <c r="K15" s="151"/>
      <c r="L15" s="151"/>
    </row>
    <row r="16" spans="1:12" s="5" customFormat="1" ht="30" customHeight="1" x14ac:dyDescent="0.25">
      <c r="A16" s="159" t="s">
        <v>219</v>
      </c>
      <c r="B16" s="53" t="s">
        <v>210</v>
      </c>
      <c r="C16" s="160" t="s">
        <v>45</v>
      </c>
      <c r="D16" s="156">
        <v>10</v>
      </c>
      <c r="E16" s="96">
        <f t="shared" si="0"/>
        <v>30</v>
      </c>
      <c r="F16" s="13"/>
      <c r="G16" s="151"/>
      <c r="H16" s="151"/>
      <c r="I16" s="152"/>
      <c r="J16" s="43"/>
      <c r="K16" s="151"/>
      <c r="L16" s="151"/>
    </row>
    <row r="17" spans="1:12" s="5" customFormat="1" ht="30" customHeight="1" x14ac:dyDescent="0.25">
      <c r="A17" s="159" t="s">
        <v>220</v>
      </c>
      <c r="B17" s="53" t="s">
        <v>209</v>
      </c>
      <c r="C17" s="160" t="s">
        <v>45</v>
      </c>
      <c r="D17" s="156">
        <v>3</v>
      </c>
      <c r="E17" s="96">
        <f t="shared" si="0"/>
        <v>9</v>
      </c>
      <c r="F17" s="13"/>
      <c r="G17" s="151"/>
      <c r="H17" s="151"/>
      <c r="I17" s="152"/>
      <c r="J17" s="43"/>
      <c r="K17" s="151"/>
      <c r="L17" s="151"/>
    </row>
    <row r="18" spans="1:12" s="5" customFormat="1" ht="30" customHeight="1" x14ac:dyDescent="0.25">
      <c r="A18" s="159" t="s">
        <v>221</v>
      </c>
      <c r="B18" s="53" t="s">
        <v>139</v>
      </c>
      <c r="C18" s="160" t="s">
        <v>45</v>
      </c>
      <c r="D18" s="156">
        <v>5</v>
      </c>
      <c r="E18" s="96">
        <f t="shared" si="0"/>
        <v>15</v>
      </c>
      <c r="F18" s="13"/>
      <c r="G18" s="151"/>
      <c r="H18" s="151"/>
      <c r="I18" s="152"/>
      <c r="J18" s="43"/>
      <c r="K18" s="151"/>
      <c r="L18" s="151"/>
    </row>
    <row r="19" spans="1:12" s="5" customFormat="1" ht="30" customHeight="1" x14ac:dyDescent="0.25">
      <c r="A19" s="159" t="s">
        <v>222</v>
      </c>
      <c r="B19" s="53" t="s">
        <v>140</v>
      </c>
      <c r="C19" s="160" t="s">
        <v>45</v>
      </c>
      <c r="D19" s="156">
        <v>5</v>
      </c>
      <c r="E19" s="96"/>
      <c r="F19" s="13"/>
      <c r="G19" s="151"/>
      <c r="H19" s="151"/>
      <c r="I19" s="152"/>
      <c r="J19" s="43"/>
      <c r="K19" s="151"/>
      <c r="L19" s="151"/>
    </row>
    <row r="20" spans="1:12" s="5" customFormat="1" ht="30" customHeight="1" x14ac:dyDescent="0.25">
      <c r="A20" s="159" t="s">
        <v>223</v>
      </c>
      <c r="B20" s="53" t="s">
        <v>141</v>
      </c>
      <c r="C20" s="160" t="s">
        <v>45</v>
      </c>
      <c r="D20" s="156">
        <v>5</v>
      </c>
      <c r="E20" s="96"/>
      <c r="F20" s="13"/>
      <c r="G20" s="151"/>
      <c r="H20" s="151"/>
      <c r="I20" s="152"/>
      <c r="J20" s="43"/>
      <c r="K20" s="151"/>
      <c r="L20" s="151"/>
    </row>
    <row r="21" spans="1:12" s="5" customFormat="1" ht="30" customHeight="1" x14ac:dyDescent="0.25">
      <c r="A21" s="159" t="s">
        <v>48</v>
      </c>
      <c r="B21" s="53" t="s">
        <v>142</v>
      </c>
      <c r="C21" s="160" t="s">
        <v>45</v>
      </c>
      <c r="D21" s="156">
        <v>8</v>
      </c>
      <c r="E21" s="96">
        <f t="shared" si="0"/>
        <v>24</v>
      </c>
      <c r="F21" s="13"/>
      <c r="G21" s="151"/>
      <c r="H21" s="151"/>
      <c r="I21" s="152"/>
      <c r="J21" s="43"/>
      <c r="K21" s="151"/>
      <c r="L21" s="151"/>
    </row>
    <row r="22" spans="1:12" s="5" customFormat="1" ht="30" customHeight="1" x14ac:dyDescent="0.25">
      <c r="A22" s="159" t="s">
        <v>50</v>
      </c>
      <c r="B22" s="51" t="s">
        <v>212</v>
      </c>
      <c r="C22" s="155" t="s">
        <v>45</v>
      </c>
      <c r="D22" s="156">
        <v>4</v>
      </c>
      <c r="E22" s="96">
        <f t="shared" si="0"/>
        <v>12</v>
      </c>
      <c r="F22" s="13"/>
      <c r="G22" s="151"/>
      <c r="H22" s="151"/>
      <c r="I22" s="152"/>
      <c r="J22" s="43"/>
      <c r="K22" s="151"/>
      <c r="L22" s="151"/>
    </row>
    <row r="23" spans="1:12" s="5" customFormat="1" ht="30" customHeight="1" x14ac:dyDescent="0.25">
      <c r="A23" s="159" t="s">
        <v>51</v>
      </c>
      <c r="B23" s="53" t="s">
        <v>211</v>
      </c>
      <c r="C23" s="160" t="s">
        <v>45</v>
      </c>
      <c r="D23" s="156">
        <v>5</v>
      </c>
      <c r="E23" s="96">
        <f t="shared" si="0"/>
        <v>15</v>
      </c>
      <c r="F23" s="13"/>
      <c r="G23" s="151"/>
      <c r="H23" s="151"/>
      <c r="I23" s="152"/>
      <c r="J23" s="43"/>
      <c r="K23" s="151"/>
      <c r="L23" s="151"/>
    </row>
    <row r="24" spans="1:12" s="5" customFormat="1" ht="30" customHeight="1" x14ac:dyDescent="0.25">
      <c r="A24" s="159" t="s">
        <v>52</v>
      </c>
      <c r="B24" s="51" t="s">
        <v>277</v>
      </c>
      <c r="C24" s="161" t="s">
        <v>45</v>
      </c>
      <c r="D24" s="156">
        <v>2</v>
      </c>
      <c r="E24" s="96">
        <f t="shared" si="0"/>
        <v>6</v>
      </c>
      <c r="F24" s="13"/>
      <c r="G24" s="151"/>
      <c r="H24" s="151"/>
      <c r="I24" s="152"/>
      <c r="J24" s="43"/>
      <c r="K24" s="151"/>
      <c r="L24" s="151"/>
    </row>
    <row r="25" spans="1:12" s="5" customFormat="1" ht="30" customHeight="1" x14ac:dyDescent="0.25">
      <c r="A25" s="159" t="s">
        <v>227</v>
      </c>
      <c r="B25" s="51" t="s">
        <v>276</v>
      </c>
      <c r="C25" s="161" t="s">
        <v>45</v>
      </c>
      <c r="D25" s="156">
        <v>8</v>
      </c>
      <c r="E25" s="96">
        <f t="shared" si="0"/>
        <v>24</v>
      </c>
      <c r="F25" s="13"/>
      <c r="G25" s="151"/>
      <c r="H25" s="151"/>
      <c r="I25" s="152"/>
      <c r="J25" s="43"/>
      <c r="K25" s="151"/>
      <c r="L25" s="151"/>
    </row>
    <row r="26" spans="1:12" s="5" customFormat="1" ht="30" customHeight="1" x14ac:dyDescent="0.25">
      <c r="A26" s="159" t="s">
        <v>228</v>
      </c>
      <c r="B26" s="58" t="s">
        <v>143</v>
      </c>
      <c r="C26" s="149" t="s">
        <v>17</v>
      </c>
      <c r="D26" s="149">
        <v>15</v>
      </c>
      <c r="E26" s="96">
        <f t="shared" si="0"/>
        <v>45</v>
      </c>
      <c r="F26" s="13"/>
      <c r="G26" s="151"/>
      <c r="H26" s="151"/>
      <c r="I26" s="152"/>
      <c r="J26" s="43"/>
      <c r="K26" s="151"/>
      <c r="L26" s="151"/>
    </row>
    <row r="27" spans="1:12" s="5" customFormat="1" ht="30" customHeight="1" x14ac:dyDescent="0.25">
      <c r="A27" s="159" t="s">
        <v>230</v>
      </c>
      <c r="B27" s="46" t="s">
        <v>364</v>
      </c>
      <c r="C27" s="160" t="s">
        <v>45</v>
      </c>
      <c r="D27" s="156">
        <v>16</v>
      </c>
      <c r="E27" s="96">
        <f t="shared" si="0"/>
        <v>48</v>
      </c>
      <c r="F27" s="13"/>
      <c r="G27" s="151"/>
      <c r="H27" s="151"/>
      <c r="I27" s="152"/>
      <c r="J27" s="43"/>
      <c r="K27" s="151"/>
      <c r="L27" s="151"/>
    </row>
    <row r="28" spans="1:12" s="5" customFormat="1" ht="30" customHeight="1" x14ac:dyDescent="0.25">
      <c r="A28" s="159" t="s">
        <v>231</v>
      </c>
      <c r="B28" s="58" t="s">
        <v>144</v>
      </c>
      <c r="C28" s="149" t="s">
        <v>45</v>
      </c>
      <c r="D28" s="149">
        <v>5</v>
      </c>
      <c r="E28" s="96">
        <f t="shared" si="0"/>
        <v>15</v>
      </c>
      <c r="F28" s="13"/>
      <c r="G28" s="151"/>
      <c r="H28" s="151"/>
      <c r="I28" s="152"/>
      <c r="J28" s="43"/>
      <c r="K28" s="151"/>
      <c r="L28" s="151"/>
    </row>
    <row r="29" spans="1:12" s="5" customFormat="1" ht="30" customHeight="1" x14ac:dyDescent="0.25">
      <c r="A29" s="159" t="s">
        <v>232</v>
      </c>
      <c r="B29" s="58" t="s">
        <v>213</v>
      </c>
      <c r="C29" s="149" t="s">
        <v>45</v>
      </c>
      <c r="D29" s="149">
        <v>20</v>
      </c>
      <c r="E29" s="96">
        <f t="shared" si="0"/>
        <v>60</v>
      </c>
      <c r="F29" s="13"/>
      <c r="G29" s="151"/>
      <c r="H29" s="151"/>
      <c r="I29" s="152"/>
      <c r="J29" s="43"/>
      <c r="K29" s="151"/>
      <c r="L29" s="151"/>
    </row>
    <row r="30" spans="1:12" s="5" customFormat="1" ht="30" customHeight="1" x14ac:dyDescent="0.25">
      <c r="A30" s="159" t="s">
        <v>234</v>
      </c>
      <c r="B30" s="259" t="s">
        <v>145</v>
      </c>
      <c r="C30" s="260" t="s">
        <v>17</v>
      </c>
      <c r="D30" s="260">
        <v>70</v>
      </c>
      <c r="E30" s="261"/>
      <c r="F30" s="13"/>
      <c r="G30" s="262"/>
      <c r="H30" s="262"/>
      <c r="I30" s="263"/>
      <c r="J30" s="189"/>
      <c r="K30" s="262"/>
      <c r="L30" s="262"/>
    </row>
    <row r="31" spans="1:12" s="5" customFormat="1" ht="30" customHeight="1" x14ac:dyDescent="0.25">
      <c r="A31" s="159" t="s">
        <v>235</v>
      </c>
      <c r="B31" s="58" t="s">
        <v>378</v>
      </c>
      <c r="C31" s="149" t="s">
        <v>379</v>
      </c>
      <c r="D31" s="149">
        <v>25</v>
      </c>
      <c r="E31" s="96">
        <f t="shared" si="0"/>
        <v>75</v>
      </c>
      <c r="F31" s="13"/>
      <c r="G31" s="151"/>
      <c r="H31" s="151"/>
      <c r="I31" s="152"/>
      <c r="J31" s="43"/>
      <c r="K31" s="151"/>
      <c r="L31" s="151"/>
    </row>
    <row r="32" spans="1:12" s="5" customFormat="1" ht="30" customHeight="1" x14ac:dyDescent="0.25">
      <c r="A32" s="159" t="s">
        <v>236</v>
      </c>
      <c r="B32" s="53" t="s">
        <v>146</v>
      </c>
      <c r="C32" s="155" t="s">
        <v>45</v>
      </c>
      <c r="D32" s="156">
        <v>35</v>
      </c>
      <c r="E32" s="96">
        <f t="shared" si="0"/>
        <v>105</v>
      </c>
      <c r="F32" s="13"/>
      <c r="G32" s="151"/>
      <c r="H32" s="151"/>
      <c r="I32" s="152"/>
      <c r="J32" s="43"/>
      <c r="K32" s="151"/>
      <c r="L32" s="151"/>
    </row>
    <row r="33" spans="1:12" s="5" customFormat="1" ht="30" customHeight="1" x14ac:dyDescent="0.25">
      <c r="A33" s="159" t="s">
        <v>237</v>
      </c>
      <c r="B33" s="53" t="s">
        <v>342</v>
      </c>
      <c r="C33" s="155" t="s">
        <v>45</v>
      </c>
      <c r="D33" s="156">
        <v>60</v>
      </c>
      <c r="E33" s="96">
        <f t="shared" si="0"/>
        <v>180</v>
      </c>
      <c r="F33" s="13"/>
      <c r="G33" s="151"/>
      <c r="H33" s="151"/>
      <c r="I33" s="152"/>
      <c r="J33" s="43"/>
      <c r="K33" s="151"/>
      <c r="L33" s="151"/>
    </row>
    <row r="34" spans="1:12" s="5" customFormat="1" ht="30" customHeight="1" x14ac:dyDescent="0.25">
      <c r="A34" s="159" t="s">
        <v>238</v>
      </c>
      <c r="B34" s="53" t="s">
        <v>382</v>
      </c>
      <c r="C34" s="155" t="s">
        <v>17</v>
      </c>
      <c r="D34" s="156">
        <v>30</v>
      </c>
      <c r="E34" s="96">
        <f t="shared" si="0"/>
        <v>90</v>
      </c>
      <c r="F34" s="13"/>
      <c r="G34" s="151"/>
      <c r="H34" s="151"/>
      <c r="I34" s="152"/>
      <c r="J34" s="43"/>
      <c r="K34" s="151"/>
      <c r="L34" s="151"/>
    </row>
    <row r="35" spans="1:12" s="5" customFormat="1" ht="30" customHeight="1" x14ac:dyDescent="0.25">
      <c r="A35" s="159" t="s">
        <v>239</v>
      </c>
      <c r="B35" s="51" t="s">
        <v>278</v>
      </c>
      <c r="C35" s="155" t="s">
        <v>45</v>
      </c>
      <c r="D35" s="156">
        <v>15</v>
      </c>
      <c r="E35" s="96">
        <f t="shared" si="0"/>
        <v>45</v>
      </c>
      <c r="F35" s="13"/>
      <c r="G35" s="151"/>
      <c r="H35" s="151"/>
      <c r="I35" s="152"/>
      <c r="J35" s="43"/>
      <c r="K35" s="151"/>
      <c r="L35" s="151"/>
    </row>
    <row r="36" spans="1:12" s="5" customFormat="1" ht="30" customHeight="1" x14ac:dyDescent="0.25">
      <c r="A36" s="159" t="s">
        <v>241</v>
      </c>
      <c r="B36" s="53" t="s">
        <v>148</v>
      </c>
      <c r="C36" s="155" t="s">
        <v>45</v>
      </c>
      <c r="D36" s="156">
        <v>10</v>
      </c>
      <c r="E36" s="96">
        <f t="shared" si="0"/>
        <v>30</v>
      </c>
      <c r="F36" s="13"/>
      <c r="G36" s="151"/>
      <c r="H36" s="151"/>
      <c r="I36" s="152"/>
      <c r="J36" s="43"/>
      <c r="K36" s="151"/>
      <c r="L36" s="151"/>
    </row>
    <row r="37" spans="1:12" s="5" customFormat="1" ht="30" customHeight="1" x14ac:dyDescent="0.25">
      <c r="A37" s="159" t="s">
        <v>242</v>
      </c>
      <c r="B37" s="264" t="s">
        <v>263</v>
      </c>
      <c r="C37" s="267" t="s">
        <v>45</v>
      </c>
      <c r="D37" s="266">
        <v>10</v>
      </c>
      <c r="E37" s="261">
        <f t="shared" si="0"/>
        <v>30</v>
      </c>
      <c r="F37" s="13"/>
      <c r="G37" s="262"/>
      <c r="H37" s="262"/>
      <c r="I37" s="263"/>
      <c r="J37" s="189"/>
      <c r="K37" s="262"/>
      <c r="L37" s="262"/>
    </row>
    <row r="38" spans="1:12" s="5" customFormat="1" ht="30" customHeight="1" x14ac:dyDescent="0.25">
      <c r="A38" s="159" t="s">
        <v>243</v>
      </c>
      <c r="B38" s="53" t="s">
        <v>147</v>
      </c>
      <c r="C38" s="155" t="s">
        <v>45</v>
      </c>
      <c r="D38" s="156">
        <v>25</v>
      </c>
      <c r="E38" s="96">
        <f t="shared" si="0"/>
        <v>75</v>
      </c>
      <c r="F38" s="13"/>
      <c r="G38" s="151"/>
      <c r="H38" s="151"/>
      <c r="I38" s="152"/>
      <c r="J38" s="43"/>
      <c r="K38" s="151"/>
      <c r="L38" s="151"/>
    </row>
    <row r="39" spans="1:12" s="5" customFormat="1" ht="30" customHeight="1" x14ac:dyDescent="0.25">
      <c r="A39" s="159" t="s">
        <v>244</v>
      </c>
      <c r="B39" s="53" t="s">
        <v>381</v>
      </c>
      <c r="C39" s="155" t="s">
        <v>17</v>
      </c>
      <c r="D39" s="156">
        <v>120</v>
      </c>
      <c r="E39" s="96">
        <f t="shared" si="0"/>
        <v>360</v>
      </c>
      <c r="F39" s="13"/>
      <c r="G39" s="151"/>
      <c r="H39" s="151"/>
      <c r="I39" s="152"/>
      <c r="J39" s="43"/>
      <c r="K39" s="151"/>
      <c r="L39" s="151"/>
    </row>
    <row r="40" spans="1:12" s="5" customFormat="1" ht="30" customHeight="1" x14ac:dyDescent="0.25">
      <c r="A40" s="159" t="s">
        <v>245</v>
      </c>
      <c r="B40" s="51" t="s">
        <v>383</v>
      </c>
      <c r="C40" s="160" t="s">
        <v>45</v>
      </c>
      <c r="D40" s="156">
        <v>200</v>
      </c>
      <c r="E40" s="96">
        <f t="shared" si="0"/>
        <v>600</v>
      </c>
      <c r="F40" s="13"/>
      <c r="G40" s="151"/>
      <c r="H40" s="151"/>
      <c r="I40" s="152"/>
      <c r="J40" s="43"/>
      <c r="K40" s="151"/>
      <c r="L40" s="151"/>
    </row>
    <row r="41" spans="1:12" s="5" customFormat="1" ht="30" customHeight="1" x14ac:dyDescent="0.25">
      <c r="A41" s="159" t="s">
        <v>246</v>
      </c>
      <c r="B41" s="264" t="s">
        <v>380</v>
      </c>
      <c r="C41" s="265" t="s">
        <v>17</v>
      </c>
      <c r="D41" s="266">
        <v>40</v>
      </c>
      <c r="E41" s="261">
        <f t="shared" si="0"/>
        <v>120</v>
      </c>
      <c r="F41" s="13"/>
      <c r="G41" s="262"/>
      <c r="H41" s="262"/>
      <c r="I41" s="263"/>
      <c r="J41" s="189"/>
      <c r="K41" s="262"/>
      <c r="L41" s="262"/>
    </row>
    <row r="42" spans="1:12" s="5" customFormat="1" ht="30" customHeight="1" x14ac:dyDescent="0.25">
      <c r="A42" s="159" t="s">
        <v>247</v>
      </c>
      <c r="B42" s="58" t="s">
        <v>376</v>
      </c>
      <c r="C42" s="160" t="s">
        <v>45</v>
      </c>
      <c r="D42" s="156">
        <v>20</v>
      </c>
      <c r="E42" s="96">
        <f t="shared" si="0"/>
        <v>60</v>
      </c>
      <c r="F42" s="13"/>
      <c r="G42" s="151"/>
      <c r="H42" s="151"/>
      <c r="I42" s="152"/>
      <c r="J42" s="43"/>
      <c r="K42" s="151"/>
      <c r="L42" s="151"/>
    </row>
    <row r="43" spans="1:12" s="5" customFormat="1" ht="30" customHeight="1" x14ac:dyDescent="0.25">
      <c r="A43" s="159" t="s">
        <v>248</v>
      </c>
      <c r="B43" s="259" t="s">
        <v>389</v>
      </c>
      <c r="C43" s="265" t="s">
        <v>45</v>
      </c>
      <c r="D43" s="266">
        <v>5</v>
      </c>
      <c r="E43" s="261">
        <f t="shared" si="0"/>
        <v>15</v>
      </c>
      <c r="F43" s="13"/>
      <c r="G43" s="262"/>
      <c r="H43" s="262"/>
      <c r="I43" s="263"/>
      <c r="J43" s="189"/>
      <c r="K43" s="262"/>
      <c r="L43" s="262"/>
    </row>
    <row r="44" spans="1:12" s="5" customFormat="1" ht="30" customHeight="1" x14ac:dyDescent="0.25">
      <c r="A44" s="159" t="s">
        <v>249</v>
      </c>
      <c r="B44" s="53" t="s">
        <v>149</v>
      </c>
      <c r="C44" s="160" t="s">
        <v>150</v>
      </c>
      <c r="D44" s="156">
        <v>60</v>
      </c>
      <c r="E44" s="96">
        <f t="shared" si="0"/>
        <v>180</v>
      </c>
      <c r="F44" s="13"/>
      <c r="G44" s="151"/>
      <c r="H44" s="151"/>
      <c r="I44" s="152"/>
      <c r="J44" s="43"/>
      <c r="K44" s="151"/>
      <c r="L44" s="151"/>
    </row>
    <row r="45" spans="1:12" s="5" customFormat="1" ht="30" customHeight="1" x14ac:dyDescent="0.25">
      <c r="A45" s="159" t="s">
        <v>390</v>
      </c>
      <c r="B45" s="58" t="s">
        <v>151</v>
      </c>
      <c r="C45" s="149" t="s">
        <v>45</v>
      </c>
      <c r="D45" s="149">
        <v>60</v>
      </c>
      <c r="E45" s="96">
        <f t="shared" si="0"/>
        <v>180</v>
      </c>
      <c r="F45" s="13"/>
      <c r="G45" s="151"/>
      <c r="H45" s="151"/>
      <c r="I45" s="152"/>
      <c r="J45" s="43"/>
      <c r="K45" s="151"/>
      <c r="L45" s="151"/>
    </row>
    <row r="46" spans="1:12" s="5" customFormat="1" ht="30" customHeight="1" x14ac:dyDescent="0.25">
      <c r="A46" s="159" t="s">
        <v>250</v>
      </c>
      <c r="B46" s="53" t="s">
        <v>252</v>
      </c>
      <c r="C46" s="155" t="s">
        <v>45</v>
      </c>
      <c r="D46" s="156">
        <v>80</v>
      </c>
      <c r="E46" s="96">
        <f t="shared" si="0"/>
        <v>240</v>
      </c>
      <c r="F46" s="13"/>
      <c r="G46" s="151"/>
      <c r="H46" s="151"/>
      <c r="I46" s="152"/>
      <c r="J46" s="43"/>
      <c r="K46" s="151"/>
      <c r="L46" s="151"/>
    </row>
    <row r="47" spans="1:12" s="5" customFormat="1" ht="30" customHeight="1" x14ac:dyDescent="0.25">
      <c r="A47" s="159" t="s">
        <v>291</v>
      </c>
      <c r="B47" s="53" t="s">
        <v>152</v>
      </c>
      <c r="C47" s="155" t="s">
        <v>45</v>
      </c>
      <c r="D47" s="156">
        <v>80</v>
      </c>
      <c r="E47" s="96">
        <f t="shared" si="0"/>
        <v>240</v>
      </c>
      <c r="F47" s="13"/>
      <c r="G47" s="151"/>
      <c r="H47" s="151"/>
      <c r="I47" s="152"/>
      <c r="J47" s="43"/>
      <c r="K47" s="151"/>
      <c r="L47" s="151"/>
    </row>
    <row r="48" spans="1:12" s="5" customFormat="1" ht="30" customHeight="1" x14ac:dyDescent="0.25">
      <c r="A48" s="159" t="s">
        <v>391</v>
      </c>
      <c r="B48" s="53" t="s">
        <v>153</v>
      </c>
      <c r="C48" s="160" t="s">
        <v>17</v>
      </c>
      <c r="D48" s="156">
        <v>60</v>
      </c>
      <c r="E48" s="96">
        <f t="shared" si="0"/>
        <v>180</v>
      </c>
      <c r="F48" s="13"/>
      <c r="G48" s="151"/>
      <c r="H48" s="151"/>
      <c r="I48" s="152"/>
      <c r="J48" s="43"/>
      <c r="K48" s="151"/>
      <c r="L48" s="151"/>
    </row>
    <row r="49" spans="1:12" s="5" customFormat="1" ht="30" customHeight="1" x14ac:dyDescent="0.25">
      <c r="A49" s="159" t="s">
        <v>392</v>
      </c>
      <c r="B49" s="51" t="s">
        <v>154</v>
      </c>
      <c r="C49" s="161" t="s">
        <v>45</v>
      </c>
      <c r="D49" s="156">
        <v>60</v>
      </c>
      <c r="E49" s="96">
        <f t="shared" si="0"/>
        <v>180</v>
      </c>
      <c r="F49" s="13"/>
      <c r="G49" s="151"/>
      <c r="H49" s="151"/>
      <c r="I49" s="152"/>
      <c r="J49" s="43"/>
      <c r="K49" s="151"/>
      <c r="L49" s="151"/>
    </row>
    <row r="50" spans="1:12" s="5" customFormat="1" ht="30" customHeight="1" x14ac:dyDescent="0.25">
      <c r="A50" s="159" t="s">
        <v>393</v>
      </c>
      <c r="B50" s="51" t="s">
        <v>156</v>
      </c>
      <c r="C50" s="161" t="s">
        <v>45</v>
      </c>
      <c r="D50" s="156">
        <v>4</v>
      </c>
      <c r="E50" s="96"/>
      <c r="F50" s="13"/>
      <c r="G50" s="151"/>
      <c r="H50" s="151"/>
      <c r="I50" s="152"/>
      <c r="J50" s="43"/>
      <c r="K50" s="151"/>
      <c r="L50" s="151"/>
    </row>
    <row r="51" spans="1:12" s="5" customFormat="1" ht="30" customHeight="1" x14ac:dyDescent="0.25">
      <c r="A51" s="159" t="s">
        <v>394</v>
      </c>
      <c r="B51" s="51" t="s">
        <v>155</v>
      </c>
      <c r="C51" s="155" t="s">
        <v>45</v>
      </c>
      <c r="D51" s="156">
        <v>4</v>
      </c>
      <c r="E51" s="96">
        <f t="shared" si="0"/>
        <v>12</v>
      </c>
      <c r="F51" s="13"/>
      <c r="G51" s="151"/>
      <c r="H51" s="151"/>
      <c r="I51" s="152"/>
      <c r="J51" s="43"/>
      <c r="K51" s="151"/>
      <c r="L51" s="151"/>
    </row>
    <row r="52" spans="1:12" s="5" customFormat="1" ht="30" customHeight="1" x14ac:dyDescent="0.25">
      <c r="A52" s="159" t="s">
        <v>395</v>
      </c>
      <c r="B52" s="53" t="s">
        <v>344</v>
      </c>
      <c r="C52" s="155" t="s">
        <v>45</v>
      </c>
      <c r="D52" s="156">
        <v>80</v>
      </c>
      <c r="E52" s="96">
        <f t="shared" si="0"/>
        <v>240</v>
      </c>
      <c r="F52" s="13"/>
      <c r="G52" s="151"/>
      <c r="H52" s="151"/>
      <c r="I52" s="152"/>
      <c r="J52" s="43"/>
      <c r="K52" s="151"/>
      <c r="L52" s="151"/>
    </row>
    <row r="53" spans="1:12" s="5" customFormat="1" ht="30" customHeight="1" x14ac:dyDescent="0.25">
      <c r="A53" s="159" t="s">
        <v>396</v>
      </c>
      <c r="B53" s="58" t="s">
        <v>214</v>
      </c>
      <c r="C53" s="149" t="s">
        <v>45</v>
      </c>
      <c r="D53" s="149">
        <v>3</v>
      </c>
      <c r="E53" s="96">
        <f t="shared" si="0"/>
        <v>9</v>
      </c>
      <c r="F53" s="13"/>
      <c r="G53" s="151"/>
      <c r="H53" s="151"/>
      <c r="I53" s="152"/>
      <c r="J53" s="43"/>
      <c r="K53" s="151"/>
      <c r="L53" s="151"/>
    </row>
    <row r="54" spans="1:12" s="5" customFormat="1" ht="30" customHeight="1" x14ac:dyDescent="0.25">
      <c r="A54" s="159" t="s">
        <v>397</v>
      </c>
      <c r="B54" s="53" t="s">
        <v>157</v>
      </c>
      <c r="C54" s="160" t="s">
        <v>45</v>
      </c>
      <c r="D54" s="156">
        <v>10</v>
      </c>
      <c r="E54" s="96">
        <f t="shared" si="0"/>
        <v>30</v>
      </c>
      <c r="F54" s="13"/>
      <c r="G54" s="151"/>
      <c r="H54" s="151"/>
      <c r="I54" s="152"/>
      <c r="J54" s="43"/>
      <c r="K54" s="151"/>
      <c r="L54" s="151"/>
    </row>
    <row r="55" spans="1:12" s="5" customFormat="1" ht="30" customHeight="1" x14ac:dyDescent="0.25">
      <c r="A55" s="159" t="s">
        <v>398</v>
      </c>
      <c r="B55" s="53" t="s">
        <v>158</v>
      </c>
      <c r="C55" s="160" t="s">
        <v>45</v>
      </c>
      <c r="D55" s="156">
        <v>1</v>
      </c>
      <c r="E55" s="96">
        <f t="shared" si="0"/>
        <v>3</v>
      </c>
      <c r="F55" s="13"/>
      <c r="G55" s="151"/>
      <c r="H55" s="151"/>
      <c r="I55" s="152"/>
      <c r="J55" s="43"/>
      <c r="K55" s="151"/>
      <c r="L55" s="151"/>
    </row>
    <row r="56" spans="1:12" s="5" customFormat="1" ht="30" customHeight="1" x14ac:dyDescent="0.25">
      <c r="A56" s="159" t="s">
        <v>399</v>
      </c>
      <c r="B56" s="53" t="s">
        <v>346</v>
      </c>
      <c r="C56" s="155" t="s">
        <v>45</v>
      </c>
      <c r="D56" s="156">
        <v>15</v>
      </c>
      <c r="E56" s="96">
        <f t="shared" si="0"/>
        <v>45</v>
      </c>
      <c r="F56" s="13"/>
      <c r="G56" s="151"/>
      <c r="H56" s="151"/>
      <c r="I56" s="152"/>
      <c r="J56" s="43"/>
      <c r="K56" s="151"/>
      <c r="L56" s="151"/>
    </row>
    <row r="57" spans="1:12" s="230" customFormat="1" ht="72" customHeight="1" x14ac:dyDescent="0.25">
      <c r="A57" s="159" t="s">
        <v>400</v>
      </c>
      <c r="B57" s="277" t="s">
        <v>279</v>
      </c>
      <c r="C57" s="155" t="s">
        <v>45</v>
      </c>
      <c r="D57" s="156">
        <v>12</v>
      </c>
      <c r="E57" s="225">
        <f t="shared" si="0"/>
        <v>36</v>
      </c>
      <c r="F57" s="226"/>
      <c r="G57" s="227"/>
      <c r="H57" s="227"/>
      <c r="I57" s="228"/>
      <c r="J57" s="229"/>
      <c r="K57" s="227"/>
      <c r="L57" s="227"/>
    </row>
    <row r="58" spans="1:12" s="5" customFormat="1" ht="30" customHeight="1" x14ac:dyDescent="0.25">
      <c r="A58" s="159" t="s">
        <v>401</v>
      </c>
      <c r="B58" s="53" t="s">
        <v>347</v>
      </c>
      <c r="C58" s="155" t="s">
        <v>45</v>
      </c>
      <c r="D58" s="156">
        <v>60</v>
      </c>
      <c r="E58" s="96">
        <f t="shared" si="0"/>
        <v>180</v>
      </c>
      <c r="F58" s="13"/>
      <c r="G58" s="151"/>
      <c r="H58" s="151"/>
      <c r="I58" s="152"/>
      <c r="J58" s="43"/>
      <c r="K58" s="151"/>
      <c r="L58" s="151"/>
    </row>
    <row r="59" spans="1:12" s="5" customFormat="1" ht="30" customHeight="1" x14ac:dyDescent="0.25">
      <c r="A59" s="159" t="s">
        <v>402</v>
      </c>
      <c r="B59" s="58" t="s">
        <v>159</v>
      </c>
      <c r="C59" s="149" t="s">
        <v>45</v>
      </c>
      <c r="D59" s="156">
        <v>20</v>
      </c>
      <c r="E59" s="96">
        <f t="shared" si="0"/>
        <v>60</v>
      </c>
      <c r="F59" s="13"/>
      <c r="G59" s="151"/>
      <c r="H59" s="151"/>
      <c r="I59" s="152"/>
      <c r="J59" s="43"/>
      <c r="K59" s="151"/>
      <c r="L59" s="151"/>
    </row>
    <row r="60" spans="1:12" s="5" customFormat="1" ht="30" customHeight="1" x14ac:dyDescent="0.25">
      <c r="A60" s="159" t="s">
        <v>403</v>
      </c>
      <c r="B60" s="53" t="s">
        <v>160</v>
      </c>
      <c r="C60" s="155" t="s">
        <v>17</v>
      </c>
      <c r="D60" s="156">
        <v>500</v>
      </c>
      <c r="E60" s="96">
        <f t="shared" si="0"/>
        <v>1500</v>
      </c>
      <c r="F60" s="13"/>
      <c r="G60" s="151"/>
      <c r="H60" s="151"/>
      <c r="I60" s="152"/>
      <c r="J60" s="43"/>
      <c r="K60" s="151"/>
      <c r="L60" s="151"/>
    </row>
    <row r="61" spans="1:12" s="5" customFormat="1" ht="30" customHeight="1" x14ac:dyDescent="0.25">
      <c r="A61" s="159" t="s">
        <v>404</v>
      </c>
      <c r="B61" s="58" t="s">
        <v>161</v>
      </c>
      <c r="C61" s="149" t="s">
        <v>150</v>
      </c>
      <c r="D61" s="149">
        <v>20</v>
      </c>
      <c r="E61" s="96">
        <f t="shared" si="0"/>
        <v>60</v>
      </c>
      <c r="F61" s="13"/>
      <c r="G61" s="151"/>
      <c r="H61" s="151"/>
      <c r="I61" s="152"/>
      <c r="J61" s="43"/>
      <c r="K61" s="151"/>
      <c r="L61" s="151"/>
    </row>
    <row r="62" spans="1:12" s="5" customFormat="1" ht="30" customHeight="1" x14ac:dyDescent="0.25">
      <c r="A62" s="159" t="s">
        <v>405</v>
      </c>
      <c r="B62" s="270" t="s">
        <v>162</v>
      </c>
      <c r="C62" s="149" t="s">
        <v>150</v>
      </c>
      <c r="D62" s="149">
        <v>20</v>
      </c>
      <c r="E62" s="96">
        <f t="shared" si="0"/>
        <v>60</v>
      </c>
      <c r="F62" s="13"/>
      <c r="G62" s="151"/>
      <c r="H62" s="151"/>
      <c r="I62" s="152"/>
      <c r="J62" s="43"/>
      <c r="K62" s="151"/>
      <c r="L62" s="151"/>
    </row>
    <row r="63" spans="1:12" s="5" customFormat="1" ht="30" customHeight="1" x14ac:dyDescent="0.25">
      <c r="A63" s="159" t="s">
        <v>406</v>
      </c>
      <c r="B63" s="46" t="s">
        <v>163</v>
      </c>
      <c r="C63" s="149" t="s">
        <v>150</v>
      </c>
      <c r="D63" s="149">
        <v>20</v>
      </c>
      <c r="E63" s="96">
        <f t="shared" si="0"/>
        <v>60</v>
      </c>
      <c r="F63" s="13"/>
      <c r="G63" s="151"/>
      <c r="H63" s="151"/>
      <c r="I63" s="152"/>
      <c r="J63" s="43"/>
      <c r="K63" s="151"/>
      <c r="L63" s="151"/>
    </row>
    <row r="64" spans="1:12" s="5" customFormat="1" ht="30" customHeight="1" x14ac:dyDescent="0.25">
      <c r="A64" s="159" t="s">
        <v>407</v>
      </c>
      <c r="B64" s="53" t="s">
        <v>164</v>
      </c>
      <c r="C64" s="160" t="s">
        <v>150</v>
      </c>
      <c r="D64" s="156">
        <v>40</v>
      </c>
      <c r="E64" s="96">
        <f t="shared" si="0"/>
        <v>120</v>
      </c>
      <c r="F64" s="13"/>
      <c r="G64" s="151"/>
      <c r="H64" s="151"/>
      <c r="I64" s="152"/>
      <c r="J64" s="43"/>
      <c r="K64" s="151"/>
      <c r="L64" s="151"/>
    </row>
    <row r="65" spans="1:12" s="5" customFormat="1" ht="30" customHeight="1" x14ac:dyDescent="0.25">
      <c r="A65" s="159" t="s">
        <v>408</v>
      </c>
      <c r="B65" s="53" t="s">
        <v>348</v>
      </c>
      <c r="C65" s="160" t="s">
        <v>150</v>
      </c>
      <c r="D65" s="156">
        <v>20</v>
      </c>
      <c r="E65" s="96">
        <f t="shared" si="0"/>
        <v>60</v>
      </c>
      <c r="F65" s="13"/>
      <c r="G65" s="151"/>
      <c r="H65" s="151"/>
      <c r="I65" s="152"/>
      <c r="J65" s="43"/>
      <c r="K65" s="151"/>
      <c r="L65" s="151"/>
    </row>
    <row r="66" spans="1:12" s="5" customFormat="1" ht="30" customHeight="1" x14ac:dyDescent="0.25">
      <c r="A66" s="159" t="s">
        <v>409</v>
      </c>
      <c r="B66" s="53" t="s">
        <v>165</v>
      </c>
      <c r="C66" s="160" t="s">
        <v>150</v>
      </c>
      <c r="D66" s="156">
        <v>80</v>
      </c>
      <c r="E66" s="96">
        <f t="shared" si="0"/>
        <v>240</v>
      </c>
      <c r="F66" s="13"/>
      <c r="G66" s="151"/>
      <c r="H66" s="151"/>
      <c r="I66" s="152"/>
      <c r="J66" s="43"/>
      <c r="K66" s="151"/>
      <c r="L66" s="151"/>
    </row>
    <row r="67" spans="1:12" s="5" customFormat="1" ht="30" customHeight="1" x14ac:dyDescent="0.25">
      <c r="A67" s="159" t="s">
        <v>410</v>
      </c>
      <c r="B67" s="46" t="s">
        <v>289</v>
      </c>
      <c r="C67" s="149" t="s">
        <v>150</v>
      </c>
      <c r="D67" s="149">
        <v>20</v>
      </c>
      <c r="E67" s="96">
        <f t="shared" si="0"/>
        <v>60</v>
      </c>
      <c r="F67" s="13"/>
      <c r="G67" s="151"/>
      <c r="H67" s="151"/>
      <c r="I67" s="152"/>
      <c r="J67" s="43"/>
      <c r="K67" s="151"/>
      <c r="L67" s="151"/>
    </row>
    <row r="68" spans="1:12" s="5" customFormat="1" ht="30" customHeight="1" x14ac:dyDescent="0.25">
      <c r="A68" s="159" t="s">
        <v>411</v>
      </c>
      <c r="B68" s="51" t="s">
        <v>349</v>
      </c>
      <c r="C68" s="155" t="s">
        <v>45</v>
      </c>
      <c r="D68" s="156">
        <v>240</v>
      </c>
      <c r="E68" s="96">
        <f t="shared" si="0"/>
        <v>720</v>
      </c>
      <c r="F68" s="13"/>
      <c r="G68" s="151"/>
      <c r="H68" s="151"/>
      <c r="I68" s="152"/>
      <c r="J68" s="43"/>
      <c r="K68" s="151"/>
      <c r="L68" s="151"/>
    </row>
    <row r="69" spans="1:12" s="5" customFormat="1" ht="30" customHeight="1" x14ac:dyDescent="0.25">
      <c r="A69" s="159" t="s">
        <v>412</v>
      </c>
      <c r="B69" s="53" t="s">
        <v>343</v>
      </c>
      <c r="C69" s="155" t="s">
        <v>45</v>
      </c>
      <c r="D69" s="156">
        <v>300</v>
      </c>
      <c r="E69" s="96">
        <f t="shared" ref="E69:E107" si="1">D69*3</f>
        <v>900</v>
      </c>
      <c r="F69" s="13"/>
      <c r="G69" s="151"/>
      <c r="H69" s="151"/>
      <c r="I69" s="152"/>
      <c r="J69" s="43"/>
      <c r="K69" s="151"/>
      <c r="L69" s="151"/>
    </row>
    <row r="70" spans="1:12" s="5" customFormat="1" ht="30" customHeight="1" x14ac:dyDescent="0.25">
      <c r="A70" s="159" t="s">
        <v>413</v>
      </c>
      <c r="B70" s="53" t="s">
        <v>215</v>
      </c>
      <c r="C70" s="160" t="s">
        <v>45</v>
      </c>
      <c r="D70" s="156">
        <v>16</v>
      </c>
      <c r="E70" s="96">
        <f t="shared" si="1"/>
        <v>48</v>
      </c>
      <c r="F70" s="13"/>
      <c r="G70" s="151"/>
      <c r="H70" s="151"/>
      <c r="I70" s="152"/>
      <c r="J70" s="43"/>
      <c r="K70" s="151"/>
      <c r="L70" s="151"/>
    </row>
    <row r="71" spans="1:12" s="5" customFormat="1" ht="30" customHeight="1" x14ac:dyDescent="0.25">
      <c r="A71" s="159" t="s">
        <v>414</v>
      </c>
      <c r="B71" s="53" t="s">
        <v>387</v>
      </c>
      <c r="C71" s="160" t="s">
        <v>45</v>
      </c>
      <c r="D71" s="156">
        <v>80</v>
      </c>
      <c r="E71" s="96">
        <f t="shared" si="1"/>
        <v>240</v>
      </c>
      <c r="F71" s="13"/>
      <c r="G71" s="151"/>
      <c r="H71" s="151"/>
      <c r="I71" s="152"/>
      <c r="J71" s="43"/>
      <c r="K71" s="151"/>
      <c r="L71" s="151"/>
    </row>
    <row r="72" spans="1:12" s="5" customFormat="1" ht="30" customHeight="1" x14ac:dyDescent="0.25">
      <c r="A72" s="159" t="s">
        <v>415</v>
      </c>
      <c r="B72" s="58" t="s">
        <v>216</v>
      </c>
      <c r="C72" s="149" t="s">
        <v>45</v>
      </c>
      <c r="D72" s="149">
        <v>10</v>
      </c>
      <c r="E72" s="96">
        <f t="shared" si="1"/>
        <v>30</v>
      </c>
      <c r="F72" s="13"/>
      <c r="G72" s="151"/>
      <c r="H72" s="151"/>
      <c r="I72" s="152"/>
      <c r="J72" s="43"/>
      <c r="K72" s="151"/>
      <c r="L72" s="151"/>
    </row>
    <row r="73" spans="1:12" s="5" customFormat="1" ht="30" customHeight="1" x14ac:dyDescent="0.25">
      <c r="A73" s="159" t="s">
        <v>416</v>
      </c>
      <c r="B73" s="51" t="s">
        <v>350</v>
      </c>
      <c r="C73" s="161" t="s">
        <v>17</v>
      </c>
      <c r="D73" s="156">
        <v>20</v>
      </c>
      <c r="E73" s="96">
        <f t="shared" si="1"/>
        <v>60</v>
      </c>
      <c r="F73" s="13"/>
      <c r="G73" s="151"/>
      <c r="H73" s="151"/>
      <c r="I73" s="152"/>
      <c r="J73" s="43"/>
      <c r="K73" s="151"/>
      <c r="L73" s="151"/>
    </row>
    <row r="74" spans="1:12" s="5" customFormat="1" ht="30" customHeight="1" x14ac:dyDescent="0.25">
      <c r="A74" s="159" t="s">
        <v>417</v>
      </c>
      <c r="B74" s="51" t="s">
        <v>351</v>
      </c>
      <c r="C74" s="161" t="s">
        <v>17</v>
      </c>
      <c r="D74" s="156">
        <v>20</v>
      </c>
      <c r="E74" s="96">
        <f t="shared" si="1"/>
        <v>60</v>
      </c>
      <c r="F74" s="13"/>
      <c r="G74" s="151"/>
      <c r="H74" s="151"/>
      <c r="I74" s="152"/>
      <c r="J74" s="43"/>
      <c r="K74" s="151"/>
      <c r="L74" s="151"/>
    </row>
    <row r="75" spans="1:12" s="5" customFormat="1" ht="30" customHeight="1" x14ac:dyDescent="0.25">
      <c r="A75" s="159" t="s">
        <v>418</v>
      </c>
      <c r="B75" s="53" t="s">
        <v>352</v>
      </c>
      <c r="C75" s="160" t="s">
        <v>17</v>
      </c>
      <c r="D75" s="156">
        <v>20</v>
      </c>
      <c r="E75" s="96">
        <f t="shared" si="1"/>
        <v>60</v>
      </c>
      <c r="F75" s="13"/>
      <c r="G75" s="151"/>
      <c r="H75" s="151"/>
      <c r="I75" s="152"/>
      <c r="J75" s="43"/>
      <c r="K75" s="151"/>
      <c r="L75" s="151"/>
    </row>
    <row r="76" spans="1:12" s="5" customFormat="1" ht="30" customHeight="1" x14ac:dyDescent="0.25">
      <c r="A76" s="159" t="s">
        <v>419</v>
      </c>
      <c r="B76" s="53" t="s">
        <v>353</v>
      </c>
      <c r="C76" s="155" t="s">
        <v>17</v>
      </c>
      <c r="D76" s="156">
        <v>80</v>
      </c>
      <c r="E76" s="96">
        <f t="shared" si="1"/>
        <v>240</v>
      </c>
      <c r="F76" s="13"/>
      <c r="G76" s="151"/>
      <c r="H76" s="151"/>
      <c r="I76" s="152"/>
      <c r="J76" s="43"/>
      <c r="K76" s="151"/>
      <c r="L76" s="151"/>
    </row>
    <row r="77" spans="1:12" s="5" customFormat="1" ht="30" customHeight="1" x14ac:dyDescent="0.25">
      <c r="A77" s="159" t="s">
        <v>420</v>
      </c>
      <c r="B77" s="53" t="s">
        <v>377</v>
      </c>
      <c r="C77" s="160" t="s">
        <v>17</v>
      </c>
      <c r="D77" s="156">
        <v>140</v>
      </c>
      <c r="E77" s="96">
        <f t="shared" si="1"/>
        <v>420</v>
      </c>
      <c r="F77" s="13"/>
      <c r="G77" s="151"/>
      <c r="H77" s="151"/>
      <c r="I77" s="152"/>
      <c r="J77" s="43"/>
      <c r="K77" s="151"/>
      <c r="L77" s="151"/>
    </row>
    <row r="78" spans="1:12" s="5" customFormat="1" ht="30" customHeight="1" x14ac:dyDescent="0.25">
      <c r="A78" s="159" t="s">
        <v>421</v>
      </c>
      <c r="B78" s="53" t="s">
        <v>354</v>
      </c>
      <c r="C78" s="160" t="s">
        <v>45</v>
      </c>
      <c r="D78" s="156">
        <v>250</v>
      </c>
      <c r="E78" s="96">
        <f t="shared" si="1"/>
        <v>750</v>
      </c>
      <c r="F78" s="13"/>
      <c r="G78" s="151"/>
      <c r="H78" s="151"/>
      <c r="I78" s="152"/>
      <c r="J78" s="43"/>
      <c r="K78" s="151"/>
      <c r="L78" s="151"/>
    </row>
    <row r="79" spans="1:12" s="5" customFormat="1" ht="30" customHeight="1" x14ac:dyDescent="0.25">
      <c r="A79" s="159" t="s">
        <v>422</v>
      </c>
      <c r="B79" s="51" t="s">
        <v>388</v>
      </c>
      <c r="C79" s="161" t="s">
        <v>45</v>
      </c>
      <c r="D79" s="156">
        <v>20</v>
      </c>
      <c r="E79" s="96">
        <f t="shared" si="1"/>
        <v>60</v>
      </c>
      <c r="F79" s="13"/>
      <c r="G79" s="151"/>
      <c r="H79" s="151"/>
      <c r="I79" s="152"/>
      <c r="J79" s="43"/>
      <c r="K79" s="151"/>
      <c r="L79" s="151"/>
    </row>
    <row r="80" spans="1:12" s="5" customFormat="1" ht="30" customHeight="1" x14ac:dyDescent="0.25">
      <c r="A80" s="159" t="s">
        <v>423</v>
      </c>
      <c r="B80" s="58" t="s">
        <v>166</v>
      </c>
      <c r="C80" s="149" t="s">
        <v>45</v>
      </c>
      <c r="D80" s="149">
        <v>60</v>
      </c>
      <c r="E80" s="96">
        <f t="shared" si="1"/>
        <v>180</v>
      </c>
      <c r="F80" s="13"/>
      <c r="G80" s="151"/>
      <c r="H80" s="151"/>
      <c r="I80" s="152"/>
      <c r="J80" s="43"/>
      <c r="K80" s="151"/>
      <c r="L80" s="151"/>
    </row>
    <row r="81" spans="1:12" s="5" customFormat="1" ht="30" customHeight="1" x14ac:dyDescent="0.25">
      <c r="A81" s="159" t="s">
        <v>424</v>
      </c>
      <c r="B81" s="58" t="s">
        <v>217</v>
      </c>
      <c r="C81" s="149" t="s">
        <v>45</v>
      </c>
      <c r="D81" s="149">
        <v>40</v>
      </c>
      <c r="E81" s="96">
        <f t="shared" si="1"/>
        <v>120</v>
      </c>
      <c r="F81" s="13"/>
      <c r="G81" s="151"/>
      <c r="H81" s="151"/>
      <c r="I81" s="152"/>
      <c r="J81" s="43"/>
      <c r="K81" s="151"/>
      <c r="L81" s="151"/>
    </row>
    <row r="82" spans="1:12" s="5" customFormat="1" ht="30" customHeight="1" x14ac:dyDescent="0.25">
      <c r="A82" s="159" t="s">
        <v>425</v>
      </c>
      <c r="B82" s="58" t="s">
        <v>167</v>
      </c>
      <c r="C82" s="149" t="s">
        <v>45</v>
      </c>
      <c r="D82" s="149">
        <v>40</v>
      </c>
      <c r="E82" s="96">
        <f t="shared" si="1"/>
        <v>120</v>
      </c>
      <c r="F82" s="13"/>
      <c r="G82" s="151"/>
      <c r="H82" s="151"/>
      <c r="I82" s="152"/>
      <c r="J82" s="43"/>
      <c r="K82" s="151"/>
      <c r="L82" s="151"/>
    </row>
    <row r="83" spans="1:12" s="5" customFormat="1" ht="30" customHeight="1" x14ac:dyDescent="0.25">
      <c r="A83" s="159" t="s">
        <v>426</v>
      </c>
      <c r="B83" s="53" t="s">
        <v>168</v>
      </c>
      <c r="C83" s="160" t="s">
        <v>45</v>
      </c>
      <c r="D83" s="156">
        <v>30</v>
      </c>
      <c r="E83" s="96">
        <f t="shared" si="1"/>
        <v>90</v>
      </c>
      <c r="F83" s="13"/>
      <c r="G83" s="151"/>
      <c r="H83" s="151"/>
      <c r="I83" s="152"/>
      <c r="J83" s="43"/>
      <c r="K83" s="151"/>
      <c r="L83" s="151"/>
    </row>
    <row r="84" spans="1:12" s="5" customFormat="1" ht="30" customHeight="1" x14ac:dyDescent="0.25">
      <c r="A84" s="159" t="s">
        <v>427</v>
      </c>
      <c r="B84" s="53" t="s">
        <v>169</v>
      </c>
      <c r="C84" s="160" t="s">
        <v>17</v>
      </c>
      <c r="D84" s="156">
        <v>200</v>
      </c>
      <c r="E84" s="96">
        <f t="shared" si="1"/>
        <v>600</v>
      </c>
      <c r="F84" s="13"/>
      <c r="G84" s="151"/>
      <c r="H84" s="151"/>
      <c r="I84" s="152"/>
      <c r="J84" s="43"/>
      <c r="K84" s="151"/>
      <c r="L84" s="151"/>
    </row>
    <row r="85" spans="1:12" s="5" customFormat="1" ht="30" customHeight="1" x14ac:dyDescent="0.25">
      <c r="A85" s="159" t="s">
        <v>428</v>
      </c>
      <c r="B85" s="53" t="s">
        <v>170</v>
      </c>
      <c r="C85" s="160" t="s">
        <v>45</v>
      </c>
      <c r="D85" s="156">
        <v>6</v>
      </c>
      <c r="E85" s="96">
        <f t="shared" si="1"/>
        <v>18</v>
      </c>
      <c r="F85" s="13"/>
      <c r="G85" s="151"/>
      <c r="H85" s="151"/>
      <c r="I85" s="152"/>
      <c r="J85" s="43"/>
      <c r="K85" s="151"/>
      <c r="L85" s="151"/>
    </row>
    <row r="86" spans="1:12" s="5" customFormat="1" ht="30" customHeight="1" x14ac:dyDescent="0.25">
      <c r="A86" s="159" t="s">
        <v>429</v>
      </c>
      <c r="B86" s="164" t="s">
        <v>386</v>
      </c>
      <c r="C86" s="160" t="s">
        <v>45</v>
      </c>
      <c r="D86" s="156">
        <v>20</v>
      </c>
      <c r="E86" s="96">
        <f t="shared" si="1"/>
        <v>60</v>
      </c>
      <c r="F86" s="13"/>
      <c r="G86" s="151"/>
      <c r="H86" s="151"/>
      <c r="I86" s="152"/>
      <c r="J86" s="43"/>
      <c r="K86" s="151"/>
      <c r="L86" s="151"/>
    </row>
    <row r="87" spans="1:12" s="5" customFormat="1" ht="30" customHeight="1" x14ac:dyDescent="0.25">
      <c r="A87" s="159" t="s">
        <v>430</v>
      </c>
      <c r="B87" s="268" t="s">
        <v>385</v>
      </c>
      <c r="C87" s="160" t="s">
        <v>45</v>
      </c>
      <c r="D87" s="156">
        <v>20</v>
      </c>
      <c r="E87" s="96">
        <f t="shared" si="1"/>
        <v>60</v>
      </c>
      <c r="F87" s="13"/>
      <c r="G87" s="151"/>
      <c r="H87" s="151"/>
      <c r="I87" s="152"/>
      <c r="J87" s="43"/>
      <c r="K87" s="151"/>
      <c r="L87" s="151"/>
    </row>
    <row r="88" spans="1:12" s="5" customFormat="1" ht="30" customHeight="1" x14ac:dyDescent="0.25">
      <c r="A88" s="159" t="s">
        <v>431</v>
      </c>
      <c r="B88" s="162" t="s">
        <v>384</v>
      </c>
      <c r="C88" s="160" t="s">
        <v>17</v>
      </c>
      <c r="D88" s="156">
        <v>50</v>
      </c>
      <c r="E88" s="96">
        <f t="shared" si="1"/>
        <v>150</v>
      </c>
      <c r="F88" s="13"/>
      <c r="G88" s="151"/>
      <c r="H88" s="151"/>
      <c r="I88" s="152"/>
      <c r="J88" s="43"/>
      <c r="K88" s="151"/>
      <c r="L88" s="151"/>
    </row>
    <row r="89" spans="1:12" s="5" customFormat="1" ht="30" customHeight="1" x14ac:dyDescent="0.25">
      <c r="A89" s="159" t="s">
        <v>432</v>
      </c>
      <c r="B89" s="162" t="s">
        <v>171</v>
      </c>
      <c r="C89" s="160" t="s">
        <v>17</v>
      </c>
      <c r="D89" s="156">
        <v>250</v>
      </c>
      <c r="E89" s="96">
        <f t="shared" si="1"/>
        <v>750</v>
      </c>
      <c r="F89" s="13"/>
      <c r="G89" s="151"/>
      <c r="H89" s="151"/>
      <c r="I89" s="152"/>
      <c r="J89" s="43"/>
      <c r="K89" s="151"/>
      <c r="L89" s="151"/>
    </row>
    <row r="90" spans="1:12" s="5" customFormat="1" ht="30" customHeight="1" x14ac:dyDescent="0.25">
      <c r="A90" s="159" t="s">
        <v>433</v>
      </c>
      <c r="B90" s="163" t="s">
        <v>358</v>
      </c>
      <c r="C90" s="160" t="s">
        <v>45</v>
      </c>
      <c r="D90" s="156">
        <v>60</v>
      </c>
      <c r="E90" s="96">
        <f t="shared" si="1"/>
        <v>180</v>
      </c>
      <c r="F90" s="13"/>
      <c r="G90" s="151"/>
      <c r="H90" s="151"/>
      <c r="I90" s="152"/>
      <c r="J90" s="43"/>
      <c r="K90" s="151"/>
      <c r="L90" s="151"/>
    </row>
    <row r="91" spans="1:12" s="5" customFormat="1" ht="30" customHeight="1" x14ac:dyDescent="0.25">
      <c r="A91" s="159" t="s">
        <v>434</v>
      </c>
      <c r="B91" s="163" t="s">
        <v>357</v>
      </c>
      <c r="C91" s="160" t="s">
        <v>45</v>
      </c>
      <c r="D91" s="156">
        <v>60</v>
      </c>
      <c r="E91" s="96">
        <f t="shared" si="1"/>
        <v>180</v>
      </c>
      <c r="F91" s="13"/>
      <c r="G91" s="151"/>
      <c r="H91" s="151"/>
      <c r="I91" s="152"/>
      <c r="J91" s="43"/>
      <c r="K91" s="151"/>
      <c r="L91" s="151"/>
    </row>
    <row r="92" spans="1:12" s="5" customFormat="1" ht="30" customHeight="1" x14ac:dyDescent="0.25">
      <c r="A92" s="159" t="s">
        <v>435</v>
      </c>
      <c r="B92" s="163" t="s">
        <v>172</v>
      </c>
      <c r="C92" s="155" t="s">
        <v>45</v>
      </c>
      <c r="D92" s="156">
        <v>10</v>
      </c>
      <c r="E92" s="96">
        <f t="shared" si="1"/>
        <v>30</v>
      </c>
      <c r="F92" s="13"/>
      <c r="G92" s="151"/>
      <c r="H92" s="151"/>
      <c r="I92" s="152"/>
      <c r="J92" s="43"/>
      <c r="K92" s="151"/>
      <c r="L92" s="151"/>
    </row>
    <row r="93" spans="1:12" s="5" customFormat="1" ht="30" customHeight="1" x14ac:dyDescent="0.25">
      <c r="A93" s="159" t="s">
        <v>436</v>
      </c>
      <c r="B93" s="163" t="s">
        <v>173</v>
      </c>
      <c r="C93" s="161" t="s">
        <v>45</v>
      </c>
      <c r="D93" s="156">
        <v>12</v>
      </c>
      <c r="E93" s="96">
        <f t="shared" si="1"/>
        <v>36</v>
      </c>
      <c r="F93" s="13"/>
      <c r="G93" s="151"/>
      <c r="H93" s="151"/>
      <c r="I93" s="152"/>
      <c r="J93" s="43"/>
      <c r="K93" s="151"/>
      <c r="L93" s="151"/>
    </row>
    <row r="94" spans="1:12" s="5" customFormat="1" ht="30" customHeight="1" x14ac:dyDescent="0.25">
      <c r="A94" s="159" t="s">
        <v>437</v>
      </c>
      <c r="B94" s="162" t="s">
        <v>355</v>
      </c>
      <c r="C94" s="155" t="s">
        <v>45</v>
      </c>
      <c r="D94" s="156">
        <v>20</v>
      </c>
      <c r="E94" s="96">
        <f t="shared" si="1"/>
        <v>60</v>
      </c>
      <c r="F94" s="13"/>
      <c r="G94" s="151"/>
      <c r="H94" s="151"/>
      <c r="I94" s="152"/>
      <c r="J94" s="43"/>
      <c r="K94" s="151"/>
      <c r="L94" s="151"/>
    </row>
    <row r="95" spans="1:12" s="5" customFormat="1" ht="30" customHeight="1" x14ac:dyDescent="0.25">
      <c r="A95" s="159" t="s">
        <v>438</v>
      </c>
      <c r="B95" s="162" t="s">
        <v>356</v>
      </c>
      <c r="C95" s="155" t="s">
        <v>17</v>
      </c>
      <c r="D95" s="156">
        <v>15</v>
      </c>
      <c r="E95" s="96">
        <f t="shared" si="1"/>
        <v>45</v>
      </c>
      <c r="F95" s="13"/>
      <c r="G95" s="151"/>
      <c r="H95" s="151"/>
      <c r="I95" s="152"/>
      <c r="J95" s="43"/>
      <c r="K95" s="151"/>
      <c r="L95" s="151"/>
    </row>
    <row r="96" spans="1:12" s="5" customFormat="1" ht="30" customHeight="1" x14ac:dyDescent="0.25">
      <c r="A96" s="159" t="s">
        <v>439</v>
      </c>
      <c r="B96" s="163" t="s">
        <v>359</v>
      </c>
      <c r="C96" s="160" t="s">
        <v>45</v>
      </c>
      <c r="D96" s="156">
        <v>60</v>
      </c>
      <c r="E96" s="96">
        <f t="shared" si="1"/>
        <v>180</v>
      </c>
      <c r="F96" s="13"/>
      <c r="G96" s="151"/>
      <c r="H96" s="151"/>
      <c r="I96" s="152"/>
      <c r="J96" s="43"/>
      <c r="K96" s="151"/>
      <c r="L96" s="151"/>
    </row>
    <row r="97" spans="1:12" s="5" customFormat="1" ht="30" customHeight="1" x14ac:dyDescent="0.25">
      <c r="A97" s="159" t="s">
        <v>440</v>
      </c>
      <c r="B97" s="163" t="s">
        <v>454</v>
      </c>
      <c r="C97" s="155" t="s">
        <v>45</v>
      </c>
      <c r="D97" s="156">
        <v>10</v>
      </c>
      <c r="E97" s="96">
        <f t="shared" si="1"/>
        <v>30</v>
      </c>
      <c r="F97" s="13"/>
      <c r="G97" s="151"/>
      <c r="H97" s="151"/>
      <c r="I97" s="152"/>
      <c r="J97" s="43"/>
      <c r="K97" s="151"/>
      <c r="L97" s="151"/>
    </row>
    <row r="98" spans="1:12" s="5" customFormat="1" ht="30" customHeight="1" x14ac:dyDescent="0.25">
      <c r="A98" s="159" t="s">
        <v>441</v>
      </c>
      <c r="B98" s="163" t="s">
        <v>455</v>
      </c>
      <c r="C98" s="155" t="s">
        <v>45</v>
      </c>
      <c r="D98" s="156">
        <v>10</v>
      </c>
      <c r="E98" s="96">
        <f t="shared" si="1"/>
        <v>30</v>
      </c>
      <c r="F98" s="13"/>
      <c r="G98" s="151"/>
      <c r="H98" s="151"/>
      <c r="I98" s="152"/>
      <c r="J98" s="43"/>
      <c r="K98" s="151"/>
      <c r="L98" s="151"/>
    </row>
    <row r="99" spans="1:12" s="5" customFormat="1" ht="30" customHeight="1" x14ac:dyDescent="0.25">
      <c r="A99" s="159" t="s">
        <v>442</v>
      </c>
      <c r="B99" s="164" t="s">
        <v>174</v>
      </c>
      <c r="C99" s="160" t="s">
        <v>45</v>
      </c>
      <c r="D99" s="156">
        <v>6</v>
      </c>
      <c r="E99" s="96">
        <f t="shared" si="1"/>
        <v>18</v>
      </c>
      <c r="F99" s="13"/>
      <c r="G99" s="151"/>
      <c r="H99" s="151"/>
      <c r="I99" s="152"/>
      <c r="J99" s="43"/>
      <c r="K99" s="151"/>
      <c r="L99" s="151"/>
    </row>
    <row r="100" spans="1:12" s="5" customFormat="1" ht="30" customHeight="1" x14ac:dyDescent="0.25">
      <c r="A100" s="159" t="s">
        <v>443</v>
      </c>
      <c r="B100" s="163" t="s">
        <v>360</v>
      </c>
      <c r="C100" s="155" t="s">
        <v>45</v>
      </c>
      <c r="D100" s="156">
        <v>150</v>
      </c>
      <c r="E100" s="96">
        <f t="shared" si="1"/>
        <v>450</v>
      </c>
      <c r="F100" s="13"/>
      <c r="G100" s="151"/>
      <c r="H100" s="151"/>
      <c r="I100" s="152"/>
      <c r="J100" s="43"/>
      <c r="K100" s="151"/>
      <c r="L100" s="151"/>
    </row>
    <row r="101" spans="1:12" s="5" customFormat="1" ht="30" customHeight="1" x14ac:dyDescent="0.25">
      <c r="A101" s="159" t="s">
        <v>444</v>
      </c>
      <c r="B101" s="163" t="s">
        <v>361</v>
      </c>
      <c r="C101" s="155" t="s">
        <v>45</v>
      </c>
      <c r="D101" s="156">
        <v>1200</v>
      </c>
      <c r="E101" s="96">
        <f t="shared" si="1"/>
        <v>3600</v>
      </c>
      <c r="F101" s="13"/>
      <c r="G101" s="151"/>
      <c r="H101" s="151"/>
      <c r="I101" s="152"/>
      <c r="J101" s="43"/>
      <c r="K101" s="151"/>
      <c r="L101" s="151"/>
    </row>
    <row r="102" spans="1:12" s="5" customFormat="1" ht="30" customHeight="1" x14ac:dyDescent="0.25">
      <c r="A102" s="159" t="s">
        <v>445</v>
      </c>
      <c r="B102" s="163" t="s">
        <v>375</v>
      </c>
      <c r="C102" s="160" t="s">
        <v>17</v>
      </c>
      <c r="D102" s="156">
        <v>20</v>
      </c>
      <c r="E102" s="96">
        <f t="shared" si="1"/>
        <v>60</v>
      </c>
      <c r="F102" s="13"/>
      <c r="G102" s="151"/>
      <c r="H102" s="151"/>
      <c r="I102" s="152"/>
      <c r="J102" s="43"/>
      <c r="K102" s="151"/>
      <c r="L102" s="151"/>
    </row>
    <row r="103" spans="1:12" s="5" customFormat="1" ht="30" customHeight="1" x14ac:dyDescent="0.25">
      <c r="A103" s="159" t="s">
        <v>446</v>
      </c>
      <c r="B103" s="163" t="s">
        <v>456</v>
      </c>
      <c r="C103" s="160" t="s">
        <v>17</v>
      </c>
      <c r="D103" s="156">
        <v>10</v>
      </c>
      <c r="E103" s="96">
        <f t="shared" si="1"/>
        <v>30</v>
      </c>
      <c r="F103" s="13"/>
      <c r="G103" s="151"/>
      <c r="H103" s="151"/>
      <c r="I103" s="152"/>
      <c r="J103" s="43"/>
      <c r="K103" s="151"/>
      <c r="L103" s="151"/>
    </row>
    <row r="104" spans="1:12" s="5" customFormat="1" ht="30" customHeight="1" x14ac:dyDescent="0.25">
      <c r="A104" s="159" t="s">
        <v>447</v>
      </c>
      <c r="B104" s="162" t="s">
        <v>362</v>
      </c>
      <c r="C104" s="149" t="s">
        <v>45</v>
      </c>
      <c r="D104" s="149">
        <v>90</v>
      </c>
      <c r="E104" s="96">
        <f t="shared" si="1"/>
        <v>270</v>
      </c>
      <c r="F104" s="13"/>
      <c r="G104" s="151"/>
      <c r="H104" s="151"/>
      <c r="I104" s="152"/>
      <c r="J104" s="43"/>
      <c r="K104" s="151"/>
      <c r="L104" s="151"/>
    </row>
    <row r="105" spans="1:12" s="5" customFormat="1" ht="30" customHeight="1" x14ac:dyDescent="0.25">
      <c r="A105" s="159" t="s">
        <v>251</v>
      </c>
      <c r="B105" s="163" t="s">
        <v>280</v>
      </c>
      <c r="C105" s="160" t="s">
        <v>45</v>
      </c>
      <c r="D105" s="156">
        <v>38</v>
      </c>
      <c r="E105" s="96">
        <f t="shared" si="1"/>
        <v>114</v>
      </c>
      <c r="F105" s="13"/>
      <c r="G105" s="151"/>
      <c r="H105" s="151"/>
      <c r="I105" s="152"/>
      <c r="J105" s="43"/>
      <c r="K105" s="151"/>
      <c r="L105" s="151"/>
    </row>
    <row r="106" spans="1:12" s="5" customFormat="1" ht="30" customHeight="1" x14ac:dyDescent="0.25">
      <c r="A106" s="159">
        <v>30</v>
      </c>
      <c r="B106" s="94" t="s">
        <v>363</v>
      </c>
      <c r="C106" s="95" t="s">
        <v>45</v>
      </c>
      <c r="D106" s="156">
        <v>30</v>
      </c>
      <c r="E106" s="96">
        <f t="shared" si="1"/>
        <v>90</v>
      </c>
      <c r="F106" s="13"/>
      <c r="G106" s="151"/>
      <c r="H106" s="151"/>
      <c r="I106" s="152"/>
      <c r="J106" s="43"/>
      <c r="K106" s="151"/>
      <c r="L106" s="151"/>
    </row>
    <row r="107" spans="1:12" s="5" customFormat="1" ht="30" customHeight="1" thickBot="1" x14ac:dyDescent="0.3">
      <c r="A107" s="159" t="s">
        <v>448</v>
      </c>
      <c r="B107" s="269" t="s">
        <v>262</v>
      </c>
      <c r="C107" s="95" t="s">
        <v>45</v>
      </c>
      <c r="D107" s="266">
        <v>100</v>
      </c>
      <c r="E107" s="261">
        <f t="shared" si="1"/>
        <v>300</v>
      </c>
      <c r="F107" s="13"/>
      <c r="G107" s="262"/>
      <c r="H107" s="262"/>
      <c r="I107" s="263"/>
      <c r="J107" s="189"/>
      <c r="K107" s="262"/>
      <c r="L107" s="262"/>
    </row>
    <row r="108" spans="1:12" s="5" customFormat="1" ht="37.9" customHeight="1" thickBot="1" x14ac:dyDescent="0.3">
      <c r="A108" s="303"/>
      <c r="B108" s="304"/>
      <c r="C108" s="304"/>
      <c r="D108" s="304"/>
      <c r="E108" s="145"/>
      <c r="F108" s="28"/>
      <c r="G108" s="303" t="s">
        <v>20</v>
      </c>
      <c r="H108" s="304"/>
      <c r="I108" s="304"/>
      <c r="J108" s="25"/>
    </row>
    <row r="109" spans="1:12" x14ac:dyDescent="0.25">
      <c r="B109" s="1"/>
    </row>
    <row r="110" spans="1:12" x14ac:dyDescent="0.25">
      <c r="B110" s="1"/>
    </row>
    <row r="111" spans="1:12" x14ac:dyDescent="0.25">
      <c r="C111"/>
      <c r="D111"/>
      <c r="E111"/>
    </row>
    <row r="112" spans="1:12" x14ac:dyDescent="0.25">
      <c r="B112" s="47" t="s">
        <v>21</v>
      </c>
      <c r="C112" s="48">
        <v>0.29166666666666669</v>
      </c>
      <c r="D112" s="45" t="s">
        <v>175</v>
      </c>
      <c r="E112" s="45"/>
      <c r="F112" s="49"/>
      <c r="G112" s="49"/>
      <c r="I112"/>
      <c r="J112"/>
    </row>
    <row r="113" spans="1:10" x14ac:dyDescent="0.25">
      <c r="C113"/>
      <c r="D113"/>
      <c r="E113"/>
      <c r="F113" s="49"/>
      <c r="G113" s="49"/>
      <c r="I113"/>
      <c r="J113"/>
    </row>
    <row r="114" spans="1:10" x14ac:dyDescent="0.25">
      <c r="B114" t="s">
        <v>23</v>
      </c>
      <c r="C114" s="50"/>
      <c r="D114" s="45"/>
      <c r="E114" s="45"/>
      <c r="F114" s="49"/>
      <c r="I114"/>
      <c r="J114"/>
    </row>
    <row r="115" spans="1:10" x14ac:dyDescent="0.25">
      <c r="B115" t="s">
        <v>24</v>
      </c>
      <c r="C115" s="50"/>
      <c r="D115" s="45"/>
      <c r="E115" s="45"/>
      <c r="F115" s="49"/>
      <c r="I115"/>
      <c r="J115"/>
    </row>
    <row r="116" spans="1:10" x14ac:dyDescent="0.25">
      <c r="B116" t="s">
        <v>25</v>
      </c>
      <c r="C116"/>
      <c r="D116"/>
      <c r="E116"/>
      <c r="F116" s="49"/>
      <c r="I116"/>
      <c r="J116"/>
    </row>
    <row r="117" spans="1:10" x14ac:dyDescent="0.25">
      <c r="B117" s="1"/>
    </row>
    <row r="118" spans="1:10" ht="14.65" customHeight="1" x14ac:dyDescent="0.25">
      <c r="A118" t="s">
        <v>26</v>
      </c>
      <c r="B118" s="1"/>
    </row>
    <row r="119" spans="1:10" x14ac:dyDescent="0.25">
      <c r="A119" t="s">
        <v>27</v>
      </c>
      <c r="B119" s="1"/>
    </row>
    <row r="120" spans="1:10" x14ac:dyDescent="0.25">
      <c r="B120" s="1"/>
    </row>
    <row r="121" spans="1:10" x14ac:dyDescent="0.25">
      <c r="B121" s="1"/>
    </row>
    <row r="122" spans="1:10" x14ac:dyDescent="0.25">
      <c r="A122" s="3" t="s">
        <v>28</v>
      </c>
      <c r="B122" s="3"/>
      <c r="C122" s="7"/>
      <c r="D122" s="7"/>
      <c r="E122" s="7"/>
      <c r="F122" s="7" t="s">
        <v>29</v>
      </c>
      <c r="G122" s="3"/>
      <c r="H122" s="3"/>
      <c r="I122" s="23" t="s">
        <v>30</v>
      </c>
      <c r="J122" s="23"/>
    </row>
    <row r="123" spans="1:10" x14ac:dyDescent="0.25">
      <c r="A123" s="3"/>
      <c r="B123" s="3"/>
      <c r="C123" s="7"/>
      <c r="D123" s="7"/>
      <c r="E123" s="7"/>
      <c r="F123" s="3"/>
      <c r="G123" s="3"/>
      <c r="H123" s="3"/>
      <c r="I123" s="23"/>
      <c r="J123" s="23"/>
    </row>
    <row r="124" spans="1:10" x14ac:dyDescent="0.25">
      <c r="A124" s="3"/>
      <c r="B124" s="3"/>
      <c r="C124" s="7"/>
      <c r="D124" s="7"/>
      <c r="E124" s="7"/>
      <c r="F124" s="3"/>
      <c r="G124" s="3"/>
      <c r="H124" s="3"/>
      <c r="I124" s="23" t="s">
        <v>31</v>
      </c>
      <c r="J124" s="23"/>
    </row>
    <row r="125" spans="1:10" x14ac:dyDescent="0.25">
      <c r="C125"/>
      <c r="D125"/>
      <c r="E125"/>
    </row>
  </sheetData>
  <sortState ref="B14:D134">
    <sortCondition ref="B13"/>
  </sortState>
  <mergeCells count="3">
    <mergeCell ref="A8:J8"/>
    <mergeCell ref="A108:D108"/>
    <mergeCell ref="G108:I108"/>
  </mergeCells>
  <phoneticPr fontId="16" type="noConversion"/>
  <printOptions horizontalCentered="1"/>
  <pageMargins left="0.71" right="0.71" top="0.75000000000000011" bottom="0.75000000000000011" header="0.31" footer="0.31"/>
  <pageSetup paperSize="9" scale="67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9"/>
  <sheetViews>
    <sheetView topLeftCell="A25" workbookViewId="0">
      <selection activeCell="A43" sqref="A43:D43"/>
    </sheetView>
  </sheetViews>
  <sheetFormatPr defaultColWidth="8.7109375" defaultRowHeight="15" x14ac:dyDescent="0.25"/>
  <cols>
    <col min="1" max="1" width="5.42578125" customWidth="1"/>
    <col min="2" max="2" width="40" bestFit="1" customWidth="1"/>
    <col min="5" max="5" width="0" hidden="1" customWidth="1"/>
    <col min="6" max="6" width="19.140625" customWidth="1"/>
    <col min="7" max="7" width="19.42578125" customWidth="1"/>
    <col min="8" max="8" width="15.140625" customWidth="1"/>
    <col min="9" max="9" width="13.42578125" customWidth="1"/>
    <col min="10" max="10" width="16.42578125" customWidth="1"/>
    <col min="11" max="11" width="23.140625" customWidth="1"/>
    <col min="12" max="12" width="20.7109375" customWidth="1"/>
  </cols>
  <sheetData>
    <row r="1" spans="1:12" x14ac:dyDescent="0.25">
      <c r="A1" s="1" t="s">
        <v>0</v>
      </c>
      <c r="C1" s="8"/>
      <c r="D1" s="8"/>
      <c r="E1" s="8"/>
      <c r="I1" s="2"/>
      <c r="J1" s="2" t="s">
        <v>255</v>
      </c>
    </row>
    <row r="2" spans="1:12" x14ac:dyDescent="0.25">
      <c r="B2" s="44" t="s">
        <v>1</v>
      </c>
      <c r="C2" s="8"/>
      <c r="D2" s="8"/>
      <c r="E2" s="8"/>
      <c r="I2" s="2"/>
      <c r="J2" s="2"/>
    </row>
    <row r="3" spans="1:12" x14ac:dyDescent="0.25">
      <c r="B3" s="44" t="s">
        <v>2</v>
      </c>
      <c r="C3" s="8"/>
      <c r="D3" s="8"/>
      <c r="E3" s="8"/>
      <c r="I3" s="2"/>
      <c r="J3" s="2"/>
    </row>
    <row r="4" spans="1:12" x14ac:dyDescent="0.25">
      <c r="B4" s="45" t="s">
        <v>3</v>
      </c>
      <c r="C4" s="8"/>
      <c r="D4" s="8"/>
      <c r="E4" s="8"/>
      <c r="I4" s="2"/>
      <c r="J4" s="2"/>
    </row>
    <row r="5" spans="1:12" x14ac:dyDescent="0.25">
      <c r="C5" s="8"/>
      <c r="D5" s="8"/>
      <c r="E5" s="8"/>
      <c r="I5" s="2"/>
      <c r="J5" s="2"/>
    </row>
    <row r="6" spans="1:12" x14ac:dyDescent="0.25">
      <c r="A6" s="1" t="s">
        <v>4</v>
      </c>
      <c r="B6" s="1"/>
    </row>
    <row r="8" spans="1:12" ht="21" x14ac:dyDescent="0.35">
      <c r="A8" s="298" t="s">
        <v>5</v>
      </c>
      <c r="B8" s="298"/>
      <c r="C8" s="298"/>
      <c r="D8" s="298"/>
      <c r="E8" s="298"/>
      <c r="F8" s="298"/>
      <c r="G8" s="298"/>
      <c r="H8" s="298"/>
      <c r="I8" s="298"/>
      <c r="J8" s="298"/>
    </row>
    <row r="9" spans="1:12" x14ac:dyDescent="0.25">
      <c r="A9" s="1" t="s">
        <v>176</v>
      </c>
    </row>
    <row r="10" spans="1:12" ht="15.75" thickBot="1" x14ac:dyDescent="0.3">
      <c r="A10" s="1"/>
    </row>
    <row r="11" spans="1:12" ht="12.75" customHeight="1" thickBot="1" x14ac:dyDescent="0.3">
      <c r="A11" s="76">
        <v>1</v>
      </c>
      <c r="B11" s="76">
        <v>2</v>
      </c>
      <c r="C11" s="76">
        <v>3</v>
      </c>
      <c r="D11" s="76">
        <v>4</v>
      </c>
      <c r="E11" s="76">
        <v>5</v>
      </c>
      <c r="F11" s="76">
        <v>6</v>
      </c>
      <c r="G11" s="76">
        <v>7</v>
      </c>
      <c r="H11" s="76">
        <v>8</v>
      </c>
      <c r="I11" s="76">
        <v>9</v>
      </c>
      <c r="J11" s="76">
        <v>10</v>
      </c>
      <c r="K11" s="76">
        <v>11</v>
      </c>
      <c r="L11" s="76">
        <v>12</v>
      </c>
    </row>
    <row r="12" spans="1:12" ht="71.25" customHeight="1" thickBot="1" x14ac:dyDescent="0.3">
      <c r="A12" s="81" t="s">
        <v>7</v>
      </c>
      <c r="B12" s="81" t="s">
        <v>8</v>
      </c>
      <c r="C12" s="81" t="s">
        <v>9</v>
      </c>
      <c r="D12" s="81" t="s">
        <v>264</v>
      </c>
      <c r="E12" s="77" t="s">
        <v>273</v>
      </c>
      <c r="F12" s="88" t="s">
        <v>257</v>
      </c>
      <c r="G12" s="77" t="s">
        <v>10</v>
      </c>
      <c r="H12" s="77" t="s">
        <v>11</v>
      </c>
      <c r="I12" s="78" t="s">
        <v>12</v>
      </c>
      <c r="J12" s="78" t="s">
        <v>274</v>
      </c>
      <c r="K12" s="77" t="s">
        <v>14</v>
      </c>
      <c r="L12" s="88" t="s">
        <v>15</v>
      </c>
    </row>
    <row r="13" spans="1:12" ht="30" customHeight="1" x14ac:dyDescent="0.25">
      <c r="A13" s="174" t="s">
        <v>16</v>
      </c>
      <c r="B13" s="196" t="s">
        <v>323</v>
      </c>
      <c r="C13" s="197" t="s">
        <v>45</v>
      </c>
      <c r="D13" s="198">
        <v>900</v>
      </c>
      <c r="E13" s="195">
        <f>D13*3</f>
        <v>2700</v>
      </c>
      <c r="F13" s="6"/>
      <c r="G13" s="6"/>
      <c r="H13" s="6"/>
      <c r="I13" s="6"/>
      <c r="J13" s="59"/>
      <c r="K13" s="15"/>
      <c r="L13" s="15"/>
    </row>
    <row r="14" spans="1:12" ht="30" customHeight="1" x14ac:dyDescent="0.25">
      <c r="A14" s="174" t="s">
        <v>18</v>
      </c>
      <c r="B14" s="200" t="s">
        <v>190</v>
      </c>
      <c r="C14" s="175" t="s">
        <v>45</v>
      </c>
      <c r="D14" s="188">
        <v>30</v>
      </c>
      <c r="E14" s="195">
        <f t="shared" ref="E14:E42" si="0">D14*3</f>
        <v>90</v>
      </c>
      <c r="F14" s="6"/>
      <c r="G14" s="6"/>
      <c r="H14" s="6"/>
      <c r="I14" s="6"/>
      <c r="J14" s="59"/>
      <c r="K14" s="166"/>
      <c r="L14" s="166"/>
    </row>
    <row r="15" spans="1:12" ht="30" customHeight="1" x14ac:dyDescent="0.25">
      <c r="A15" s="174" t="s">
        <v>218</v>
      </c>
      <c r="B15" s="196" t="s">
        <v>177</v>
      </c>
      <c r="C15" s="197" t="s">
        <v>45</v>
      </c>
      <c r="D15" s="198">
        <v>250</v>
      </c>
      <c r="E15" s="195">
        <f t="shared" si="0"/>
        <v>750</v>
      </c>
      <c r="F15" s="151"/>
      <c r="G15" s="151"/>
      <c r="H15" s="151"/>
      <c r="I15" s="151"/>
      <c r="J15" s="43"/>
      <c r="K15" s="166"/>
      <c r="L15" s="166"/>
    </row>
    <row r="16" spans="1:12" ht="30" customHeight="1" x14ac:dyDescent="0.25">
      <c r="A16" s="174" t="s">
        <v>219</v>
      </c>
      <c r="B16" s="199" t="s">
        <v>178</v>
      </c>
      <c r="C16" s="175" t="s">
        <v>45</v>
      </c>
      <c r="D16" s="188">
        <v>320</v>
      </c>
      <c r="E16" s="195">
        <f t="shared" si="0"/>
        <v>960</v>
      </c>
      <c r="F16" s="151"/>
      <c r="G16" s="151"/>
      <c r="H16" s="151"/>
      <c r="I16" s="151"/>
      <c r="J16" s="43"/>
      <c r="K16" s="166"/>
      <c r="L16" s="166"/>
    </row>
    <row r="17" spans="1:12" ht="30" customHeight="1" x14ac:dyDescent="0.25">
      <c r="A17" s="174" t="s">
        <v>220</v>
      </c>
      <c r="B17" s="200" t="s">
        <v>282</v>
      </c>
      <c r="C17" s="175" t="s">
        <v>45</v>
      </c>
      <c r="D17" s="188">
        <v>320</v>
      </c>
      <c r="E17" s="195">
        <f t="shared" si="0"/>
        <v>960</v>
      </c>
      <c r="F17" s="151"/>
      <c r="G17" s="151"/>
      <c r="H17" s="151"/>
      <c r="I17" s="151"/>
      <c r="J17" s="43"/>
      <c r="K17" s="166"/>
      <c r="L17" s="166"/>
    </row>
    <row r="18" spans="1:12" ht="30" customHeight="1" x14ac:dyDescent="0.25">
      <c r="A18" s="174" t="s">
        <v>46</v>
      </c>
      <c r="B18" s="200" t="s">
        <v>179</v>
      </c>
      <c r="C18" s="175" t="s">
        <v>45</v>
      </c>
      <c r="D18" s="188">
        <v>90</v>
      </c>
      <c r="E18" s="195">
        <f t="shared" si="0"/>
        <v>270</v>
      </c>
      <c r="F18" s="151"/>
      <c r="G18" s="151"/>
      <c r="H18" s="151"/>
      <c r="I18" s="151"/>
      <c r="J18" s="43"/>
      <c r="K18" s="166"/>
      <c r="L18" s="166"/>
    </row>
    <row r="19" spans="1:12" ht="30" customHeight="1" x14ac:dyDescent="0.25">
      <c r="A19" s="174" t="s">
        <v>221</v>
      </c>
      <c r="B19" s="200" t="s">
        <v>281</v>
      </c>
      <c r="C19" s="175" t="s">
        <v>45</v>
      </c>
      <c r="D19" s="297">
        <v>250</v>
      </c>
      <c r="E19" s="195">
        <f t="shared" si="0"/>
        <v>750</v>
      </c>
      <c r="F19" s="151"/>
      <c r="G19" s="151"/>
      <c r="H19" s="151"/>
      <c r="I19" s="151"/>
      <c r="J19" s="43"/>
      <c r="K19" s="166"/>
      <c r="L19" s="166"/>
    </row>
    <row r="20" spans="1:12" ht="30" customHeight="1" x14ac:dyDescent="0.25">
      <c r="A20" s="174" t="s">
        <v>222</v>
      </c>
      <c r="B20" s="199" t="s">
        <v>180</v>
      </c>
      <c r="C20" s="175" t="s">
        <v>45</v>
      </c>
      <c r="D20" s="188">
        <v>250</v>
      </c>
      <c r="E20" s="195">
        <f t="shared" si="0"/>
        <v>750</v>
      </c>
      <c r="F20" s="151"/>
      <c r="G20" s="151"/>
      <c r="H20" s="151"/>
      <c r="I20" s="151"/>
      <c r="J20" s="43"/>
      <c r="K20" s="166"/>
      <c r="L20" s="166"/>
    </row>
    <row r="21" spans="1:12" ht="30" customHeight="1" x14ac:dyDescent="0.25">
      <c r="A21" s="174" t="s">
        <v>223</v>
      </c>
      <c r="B21" s="201" t="s">
        <v>184</v>
      </c>
      <c r="C21" s="175" t="s">
        <v>45</v>
      </c>
      <c r="D21" s="188">
        <v>900</v>
      </c>
      <c r="E21" s="195">
        <f t="shared" si="0"/>
        <v>2700</v>
      </c>
      <c r="F21" s="151"/>
      <c r="G21" s="151"/>
      <c r="H21" s="151"/>
      <c r="I21" s="151"/>
      <c r="J21" s="43"/>
      <c r="K21" s="166"/>
      <c r="L21" s="166"/>
    </row>
    <row r="22" spans="1:12" ht="30" customHeight="1" x14ac:dyDescent="0.25">
      <c r="A22" s="174" t="s">
        <v>224</v>
      </c>
      <c r="B22" s="201" t="s">
        <v>185</v>
      </c>
      <c r="C22" s="175" t="s">
        <v>45</v>
      </c>
      <c r="D22" s="188">
        <v>900</v>
      </c>
      <c r="E22" s="195">
        <f t="shared" si="0"/>
        <v>2700</v>
      </c>
      <c r="F22" s="151"/>
      <c r="G22" s="151"/>
      <c r="H22" s="151"/>
      <c r="I22" s="151"/>
      <c r="J22" s="43"/>
      <c r="K22" s="166"/>
      <c r="L22" s="166"/>
    </row>
    <row r="23" spans="1:12" ht="30" customHeight="1" x14ac:dyDescent="0.25">
      <c r="A23" s="174" t="s">
        <v>48</v>
      </c>
      <c r="B23" s="202" t="s">
        <v>181</v>
      </c>
      <c r="C23" s="175" t="s">
        <v>45</v>
      </c>
      <c r="D23" s="175">
        <v>75</v>
      </c>
      <c r="E23" s="195">
        <f t="shared" si="0"/>
        <v>225</v>
      </c>
      <c r="F23" s="151"/>
      <c r="G23" s="151"/>
      <c r="H23" s="151"/>
      <c r="I23" s="151"/>
      <c r="J23" s="43"/>
      <c r="K23" s="166"/>
      <c r="L23" s="166"/>
    </row>
    <row r="24" spans="1:12" ht="30" customHeight="1" x14ac:dyDescent="0.25">
      <c r="A24" s="174" t="s">
        <v>50</v>
      </c>
      <c r="B24" s="199" t="s">
        <v>182</v>
      </c>
      <c r="C24" s="175" t="s">
        <v>45</v>
      </c>
      <c r="D24" s="188">
        <v>280</v>
      </c>
      <c r="E24" s="195">
        <f t="shared" si="0"/>
        <v>840</v>
      </c>
      <c r="F24" s="151"/>
      <c r="G24" s="151"/>
      <c r="H24" s="151"/>
      <c r="I24" s="151"/>
      <c r="J24" s="43"/>
      <c r="K24" s="166"/>
      <c r="L24" s="166"/>
    </row>
    <row r="25" spans="1:12" ht="30" customHeight="1" x14ac:dyDescent="0.25">
      <c r="A25" s="174" t="s">
        <v>51</v>
      </c>
      <c r="B25" s="201" t="s">
        <v>183</v>
      </c>
      <c r="C25" s="175" t="s">
        <v>45</v>
      </c>
      <c r="D25" s="188">
        <v>80</v>
      </c>
      <c r="E25" s="195">
        <f t="shared" si="0"/>
        <v>240</v>
      </c>
      <c r="F25" s="151"/>
      <c r="G25" s="151"/>
      <c r="H25" s="151"/>
      <c r="I25" s="151"/>
      <c r="J25" s="43"/>
      <c r="K25" s="166"/>
      <c r="L25" s="166"/>
    </row>
    <row r="26" spans="1:12" ht="30" customHeight="1" x14ac:dyDescent="0.25">
      <c r="A26" s="174" t="s">
        <v>52</v>
      </c>
      <c r="B26" s="203" t="s">
        <v>186</v>
      </c>
      <c r="C26" s="204" t="s">
        <v>45</v>
      </c>
      <c r="D26" s="205">
        <v>40</v>
      </c>
      <c r="E26" s="195">
        <f t="shared" si="0"/>
        <v>120</v>
      </c>
      <c r="F26" s="151"/>
      <c r="G26" s="151"/>
      <c r="H26" s="151"/>
      <c r="I26" s="151"/>
      <c r="J26" s="43"/>
      <c r="K26" s="166"/>
      <c r="L26" s="166"/>
    </row>
    <row r="27" spans="1:12" ht="30" customHeight="1" x14ac:dyDescent="0.25">
      <c r="A27" s="174" t="s">
        <v>225</v>
      </c>
      <c r="B27" s="199" t="s">
        <v>187</v>
      </c>
      <c r="C27" s="175" t="s">
        <v>45</v>
      </c>
      <c r="D27" s="188">
        <v>1500</v>
      </c>
      <c r="E27" s="195">
        <f t="shared" si="0"/>
        <v>4500</v>
      </c>
      <c r="F27" s="151"/>
      <c r="G27" s="151"/>
      <c r="H27" s="151"/>
      <c r="I27" s="151"/>
      <c r="J27" s="43"/>
      <c r="K27" s="166"/>
      <c r="L27" s="166"/>
    </row>
    <row r="28" spans="1:12" ht="30" customHeight="1" x14ac:dyDescent="0.25">
      <c r="A28" s="174" t="s">
        <v>226</v>
      </c>
      <c r="B28" s="199" t="s">
        <v>325</v>
      </c>
      <c r="C28" s="175" t="s">
        <v>45</v>
      </c>
      <c r="D28" s="188">
        <v>600</v>
      </c>
      <c r="E28" s="195">
        <f t="shared" si="0"/>
        <v>1800</v>
      </c>
      <c r="F28" s="151"/>
      <c r="G28" s="151"/>
      <c r="H28" s="151"/>
      <c r="I28" s="151"/>
      <c r="J28" s="43"/>
      <c r="K28" s="166"/>
      <c r="L28" s="166"/>
    </row>
    <row r="29" spans="1:12" ht="30" customHeight="1" x14ac:dyDescent="0.25">
      <c r="A29" s="174" t="s">
        <v>227</v>
      </c>
      <c r="B29" s="203" t="s">
        <v>188</v>
      </c>
      <c r="C29" s="204" t="s">
        <v>45</v>
      </c>
      <c r="D29" s="205">
        <v>900</v>
      </c>
      <c r="E29" s="195">
        <f t="shared" si="0"/>
        <v>2700</v>
      </c>
      <c r="F29" s="151"/>
      <c r="G29" s="151"/>
      <c r="H29" s="151"/>
      <c r="I29" s="151"/>
      <c r="J29" s="43"/>
      <c r="K29" s="166"/>
      <c r="L29" s="166"/>
    </row>
    <row r="30" spans="1:12" ht="30" customHeight="1" x14ac:dyDescent="0.25">
      <c r="A30" s="174" t="s">
        <v>228</v>
      </c>
      <c r="B30" s="196" t="s">
        <v>189</v>
      </c>
      <c r="C30" s="197" t="s">
        <v>45</v>
      </c>
      <c r="D30" s="198">
        <v>2000</v>
      </c>
      <c r="E30" s="195">
        <f t="shared" si="0"/>
        <v>6000</v>
      </c>
      <c r="F30" s="151"/>
      <c r="G30" s="151"/>
      <c r="H30" s="151"/>
      <c r="I30" s="151"/>
      <c r="J30" s="43"/>
      <c r="K30" s="166"/>
      <c r="L30" s="166"/>
    </row>
    <row r="31" spans="1:12" ht="30" customHeight="1" x14ac:dyDescent="0.25">
      <c r="A31" s="174" t="s">
        <v>54</v>
      </c>
      <c r="B31" s="199" t="s">
        <v>319</v>
      </c>
      <c r="C31" s="175" t="s">
        <v>45</v>
      </c>
      <c r="D31" s="188">
        <v>120</v>
      </c>
      <c r="E31" s="195">
        <f t="shared" si="0"/>
        <v>360</v>
      </c>
      <c r="F31" s="151"/>
      <c r="G31" s="151"/>
      <c r="H31" s="151"/>
      <c r="I31" s="151"/>
      <c r="J31" s="43"/>
      <c r="K31" s="166"/>
      <c r="L31" s="166"/>
    </row>
    <row r="32" spans="1:12" ht="30" customHeight="1" x14ac:dyDescent="0.25">
      <c r="A32" s="174" t="s">
        <v>229</v>
      </c>
      <c r="B32" s="199" t="s">
        <v>322</v>
      </c>
      <c r="C32" s="175" t="s">
        <v>45</v>
      </c>
      <c r="D32" s="188">
        <v>130</v>
      </c>
      <c r="E32" s="195">
        <f t="shared" si="0"/>
        <v>390</v>
      </c>
      <c r="F32" s="151"/>
      <c r="G32" s="151"/>
      <c r="H32" s="151"/>
      <c r="I32" s="151"/>
      <c r="J32" s="43"/>
      <c r="K32" s="166"/>
      <c r="L32" s="166"/>
    </row>
    <row r="33" spans="1:12" ht="30" customHeight="1" x14ac:dyDescent="0.25">
      <c r="A33" s="174" t="s">
        <v>230</v>
      </c>
      <c r="B33" s="199" t="s">
        <v>321</v>
      </c>
      <c r="C33" s="175" t="s">
        <v>45</v>
      </c>
      <c r="D33" s="188">
        <v>60</v>
      </c>
      <c r="E33" s="195">
        <f t="shared" si="0"/>
        <v>180</v>
      </c>
      <c r="F33" s="151"/>
      <c r="G33" s="151"/>
      <c r="H33" s="151"/>
      <c r="I33" s="151"/>
      <c r="J33" s="43"/>
      <c r="K33" s="166"/>
      <c r="L33" s="166"/>
    </row>
    <row r="34" spans="1:12" ht="30" customHeight="1" x14ac:dyDescent="0.25">
      <c r="A34" s="271"/>
      <c r="B34" s="272" t="s">
        <v>449</v>
      </c>
      <c r="C34" s="260" t="s">
        <v>45</v>
      </c>
      <c r="D34" s="273">
        <v>10</v>
      </c>
      <c r="E34" s="195">
        <f t="shared" si="0"/>
        <v>30</v>
      </c>
      <c r="F34" s="262"/>
      <c r="G34" s="262"/>
      <c r="H34" s="262"/>
      <c r="I34" s="262"/>
      <c r="J34" s="189"/>
      <c r="K34" s="274"/>
      <c r="L34" s="274"/>
    </row>
    <row r="35" spans="1:12" ht="30" customHeight="1" x14ac:dyDescent="0.25">
      <c r="A35" s="174" t="s">
        <v>231</v>
      </c>
      <c r="B35" s="203" t="s">
        <v>324</v>
      </c>
      <c r="C35" s="204" t="s">
        <v>45</v>
      </c>
      <c r="D35" s="205">
        <v>40</v>
      </c>
      <c r="E35" s="195">
        <f t="shared" si="0"/>
        <v>120</v>
      </c>
      <c r="F35" s="151"/>
      <c r="G35" s="151"/>
      <c r="H35" s="151"/>
      <c r="I35" s="151"/>
      <c r="J35" s="43"/>
      <c r="K35" s="166"/>
      <c r="L35" s="166"/>
    </row>
    <row r="36" spans="1:12" ht="30" customHeight="1" x14ac:dyDescent="0.25">
      <c r="A36" s="174" t="s">
        <v>232</v>
      </c>
      <c r="B36" s="199" t="s">
        <v>320</v>
      </c>
      <c r="C36" s="175" t="s">
        <v>45</v>
      </c>
      <c r="D36" s="188">
        <v>2000</v>
      </c>
      <c r="E36" s="195">
        <f t="shared" si="0"/>
        <v>6000</v>
      </c>
      <c r="F36" s="151"/>
      <c r="G36" s="151"/>
      <c r="H36" s="151"/>
      <c r="I36" s="151"/>
      <c r="J36" s="43"/>
      <c r="K36" s="166"/>
      <c r="L36" s="166"/>
    </row>
    <row r="37" spans="1:12" ht="30" customHeight="1" x14ac:dyDescent="0.25">
      <c r="A37" s="174" t="s">
        <v>233</v>
      </c>
      <c r="B37" s="196" t="s">
        <v>191</v>
      </c>
      <c r="C37" s="197" t="s">
        <v>45</v>
      </c>
      <c r="D37" s="198">
        <v>80</v>
      </c>
      <c r="E37" s="195">
        <f t="shared" si="0"/>
        <v>240</v>
      </c>
      <c r="F37" s="151"/>
      <c r="G37" s="151"/>
      <c r="H37" s="151"/>
      <c r="I37" s="151"/>
      <c r="J37" s="43"/>
      <c r="K37" s="166"/>
      <c r="L37" s="166"/>
    </row>
    <row r="38" spans="1:12" ht="30" customHeight="1" x14ac:dyDescent="0.25">
      <c r="A38" s="174" t="s">
        <v>234</v>
      </c>
      <c r="B38" s="199" t="s">
        <v>458</v>
      </c>
      <c r="C38" s="175" t="s">
        <v>45</v>
      </c>
      <c r="D38" s="188">
        <v>45</v>
      </c>
      <c r="E38" s="195">
        <f t="shared" si="0"/>
        <v>135</v>
      </c>
      <c r="F38" s="151"/>
      <c r="G38" s="151"/>
      <c r="H38" s="151"/>
      <c r="I38" s="151"/>
      <c r="J38" s="43"/>
      <c r="K38" s="166"/>
      <c r="L38" s="166"/>
    </row>
    <row r="39" spans="1:12" ht="30" customHeight="1" x14ac:dyDescent="0.25">
      <c r="A39" s="174" t="s">
        <v>235</v>
      </c>
      <c r="B39" s="199" t="s">
        <v>192</v>
      </c>
      <c r="C39" s="175" t="s">
        <v>45</v>
      </c>
      <c r="D39" s="188">
        <v>100</v>
      </c>
      <c r="E39" s="195">
        <f t="shared" si="0"/>
        <v>300</v>
      </c>
      <c r="F39" s="172"/>
      <c r="G39" s="172"/>
      <c r="H39" s="172"/>
      <c r="I39" s="172"/>
      <c r="J39" s="189"/>
      <c r="K39" s="190"/>
      <c r="L39" s="190"/>
    </row>
    <row r="40" spans="1:12" ht="30" customHeight="1" x14ac:dyDescent="0.25">
      <c r="A40" s="174" t="s">
        <v>236</v>
      </c>
      <c r="B40" s="199" t="s">
        <v>318</v>
      </c>
      <c r="C40" s="175" t="s">
        <v>45</v>
      </c>
      <c r="D40" s="188">
        <v>40</v>
      </c>
      <c r="E40" s="195">
        <f t="shared" si="0"/>
        <v>120</v>
      </c>
      <c r="F40" s="151"/>
      <c r="G40" s="151"/>
      <c r="H40" s="151"/>
      <c r="I40" s="151"/>
      <c r="J40" s="43"/>
      <c r="K40" s="166"/>
      <c r="L40" s="166"/>
    </row>
    <row r="41" spans="1:12" ht="30" customHeight="1" x14ac:dyDescent="0.25">
      <c r="A41" s="231" t="s">
        <v>237</v>
      </c>
      <c r="B41" s="232" t="s">
        <v>193</v>
      </c>
      <c r="C41" s="233" t="s">
        <v>45</v>
      </c>
      <c r="D41" s="218">
        <v>10</v>
      </c>
      <c r="E41" s="191">
        <f t="shared" si="0"/>
        <v>30</v>
      </c>
      <c r="F41" s="192"/>
      <c r="G41" s="182"/>
      <c r="H41" s="182"/>
      <c r="I41" s="182"/>
      <c r="J41" s="193"/>
      <c r="K41" s="194"/>
      <c r="L41" s="194"/>
    </row>
    <row r="42" spans="1:12" ht="30" customHeight="1" x14ac:dyDescent="0.25">
      <c r="A42" s="174" t="s">
        <v>238</v>
      </c>
      <c r="B42" s="199" t="s">
        <v>345</v>
      </c>
      <c r="C42" s="175" t="s">
        <v>45</v>
      </c>
      <c r="D42" s="188">
        <v>350</v>
      </c>
      <c r="E42" s="198">
        <f t="shared" si="0"/>
        <v>1050</v>
      </c>
      <c r="F42" s="172"/>
      <c r="G42" s="172"/>
      <c r="H42" s="172"/>
      <c r="I42" s="172"/>
      <c r="J42" s="176"/>
      <c r="K42" s="194"/>
      <c r="L42" s="194"/>
    </row>
    <row r="43" spans="1:12" ht="30" customHeight="1" thickBot="1" x14ac:dyDescent="0.3">
      <c r="A43" s="299" t="s">
        <v>265</v>
      </c>
      <c r="B43" s="300"/>
      <c r="C43" s="300"/>
      <c r="D43" s="301"/>
      <c r="E43" s="145"/>
      <c r="F43" s="41"/>
      <c r="G43" s="299" t="s">
        <v>194</v>
      </c>
      <c r="H43" s="300"/>
      <c r="I43" s="301"/>
      <c r="J43" s="42"/>
    </row>
    <row r="44" spans="1:12" x14ac:dyDescent="0.25">
      <c r="B44" s="1"/>
      <c r="C44" s="8"/>
      <c r="D44" s="8"/>
      <c r="E44" s="8"/>
    </row>
    <row r="45" spans="1:12" x14ac:dyDescent="0.25">
      <c r="I45" s="2"/>
      <c r="J45" s="2"/>
    </row>
    <row r="46" spans="1:12" x14ac:dyDescent="0.25">
      <c r="B46" s="47" t="s">
        <v>21</v>
      </c>
      <c r="C46" s="48">
        <v>0.29166666666666669</v>
      </c>
      <c r="D46" s="45" t="s">
        <v>43</v>
      </c>
      <c r="E46" s="45"/>
      <c r="F46" s="49"/>
      <c r="G46" s="49"/>
    </row>
    <row r="47" spans="1:12" x14ac:dyDescent="0.25">
      <c r="F47" s="49"/>
      <c r="G47" s="49"/>
    </row>
    <row r="48" spans="1:12" x14ac:dyDescent="0.25">
      <c r="B48" t="s">
        <v>23</v>
      </c>
      <c r="C48" s="50"/>
      <c r="D48" s="45"/>
      <c r="E48" s="45"/>
      <c r="F48" s="49"/>
    </row>
    <row r="49" spans="1:10" x14ac:dyDescent="0.25">
      <c r="B49" t="s">
        <v>24</v>
      </c>
      <c r="C49" s="50"/>
      <c r="D49" s="45"/>
      <c r="E49" s="45"/>
      <c r="F49" s="49"/>
    </row>
    <row r="50" spans="1:10" x14ac:dyDescent="0.25">
      <c r="B50" t="s">
        <v>25</v>
      </c>
      <c r="F50" s="49"/>
    </row>
    <row r="51" spans="1:10" x14ac:dyDescent="0.25">
      <c r="B51" s="1"/>
      <c r="C51" s="8"/>
      <c r="D51" s="8"/>
      <c r="E51" s="8"/>
      <c r="I51" s="2"/>
      <c r="J51" s="2"/>
    </row>
    <row r="52" spans="1:10" ht="14.65" customHeight="1" x14ac:dyDescent="0.25">
      <c r="A52" t="s">
        <v>26</v>
      </c>
      <c r="B52" s="1"/>
      <c r="C52" s="8"/>
      <c r="D52" s="8"/>
      <c r="E52" s="8"/>
      <c r="I52" s="2"/>
      <c r="J52" s="2"/>
    </row>
    <row r="53" spans="1:10" x14ac:dyDescent="0.25">
      <c r="A53" t="s">
        <v>27</v>
      </c>
      <c r="B53" s="1"/>
      <c r="C53" s="8"/>
      <c r="D53" s="8"/>
      <c r="E53" s="8"/>
      <c r="I53" s="2"/>
      <c r="J53" s="2"/>
    </row>
    <row r="54" spans="1:10" x14ac:dyDescent="0.25">
      <c r="B54" s="1"/>
      <c r="C54" s="8"/>
      <c r="D54" s="8"/>
      <c r="E54" s="8"/>
      <c r="I54" s="2"/>
      <c r="J54" s="2"/>
    </row>
    <row r="55" spans="1:10" x14ac:dyDescent="0.25">
      <c r="B55" s="1"/>
      <c r="C55" s="8"/>
      <c r="D55" s="8"/>
      <c r="E55" s="8"/>
      <c r="I55" s="2"/>
      <c r="J55" s="2"/>
    </row>
    <row r="56" spans="1:10" x14ac:dyDescent="0.25">
      <c r="A56" s="3" t="s">
        <v>28</v>
      </c>
      <c r="B56" s="3"/>
      <c r="C56" s="7"/>
      <c r="D56" s="7"/>
      <c r="E56" s="7"/>
      <c r="F56" s="7" t="s">
        <v>29</v>
      </c>
      <c r="G56" s="3"/>
      <c r="H56" s="3"/>
      <c r="I56" s="23" t="s">
        <v>30</v>
      </c>
      <c r="J56" s="23"/>
    </row>
    <row r="57" spans="1:10" x14ac:dyDescent="0.25">
      <c r="A57" s="3"/>
      <c r="B57" s="3"/>
      <c r="C57" s="7"/>
      <c r="D57" s="7"/>
      <c r="E57" s="7"/>
      <c r="F57" s="3"/>
      <c r="G57" s="3"/>
      <c r="H57" s="3"/>
      <c r="I57" s="23"/>
      <c r="J57" s="23"/>
    </row>
    <row r="58" spans="1:10" x14ac:dyDescent="0.25">
      <c r="A58" s="3"/>
      <c r="B58" s="3"/>
      <c r="C58" s="7"/>
      <c r="D58" s="7"/>
      <c r="E58" s="7"/>
      <c r="F58" s="3"/>
      <c r="G58" s="3"/>
      <c r="H58" s="3"/>
      <c r="I58" s="23" t="s">
        <v>31</v>
      </c>
      <c r="J58" s="23"/>
    </row>
    <row r="59" spans="1:10" x14ac:dyDescent="0.25">
      <c r="I59" s="2"/>
      <c r="J59" s="2"/>
    </row>
  </sheetData>
  <sortState ref="B14:D41">
    <sortCondition ref="B13"/>
  </sortState>
  <mergeCells count="3">
    <mergeCell ref="A8:J8"/>
    <mergeCell ref="A43:D43"/>
    <mergeCell ref="G43:I43"/>
  </mergeCells>
  <phoneticPr fontId="16" type="noConversion"/>
  <pageMargins left="0.71" right="0.71" top="0.75000000000000011" bottom="0.75000000000000011" header="0.31" footer="0.31"/>
  <pageSetup paperSize="9" scale="68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"/>
  <sheetViews>
    <sheetView topLeftCell="A4" workbookViewId="0">
      <selection activeCell="D15" sqref="D15"/>
    </sheetView>
  </sheetViews>
  <sheetFormatPr defaultColWidth="8.7109375" defaultRowHeight="15" x14ac:dyDescent="0.25"/>
  <cols>
    <col min="1" max="1" width="5.42578125" customWidth="1"/>
    <col min="2" max="2" width="40" bestFit="1" customWidth="1"/>
    <col min="5" max="5" width="0" hidden="1" customWidth="1"/>
    <col min="6" max="6" width="19.140625" customWidth="1"/>
    <col min="7" max="7" width="19.42578125" customWidth="1"/>
    <col min="8" max="8" width="15.140625" customWidth="1"/>
    <col min="9" max="9" width="13.42578125" customWidth="1"/>
    <col min="10" max="10" width="16.42578125" customWidth="1"/>
  </cols>
  <sheetData>
    <row r="1" spans="1:10" x14ac:dyDescent="0.25">
      <c r="A1" s="1" t="s">
        <v>0</v>
      </c>
      <c r="C1" s="8"/>
      <c r="D1" s="8"/>
      <c r="E1" s="8"/>
      <c r="I1" s="2"/>
      <c r="J1" s="2" t="s">
        <v>255</v>
      </c>
    </row>
    <row r="2" spans="1:10" x14ac:dyDescent="0.25">
      <c r="B2" s="44" t="s">
        <v>1</v>
      </c>
      <c r="C2" s="8"/>
      <c r="D2" s="8"/>
      <c r="E2" s="8"/>
      <c r="I2" s="2"/>
      <c r="J2" s="2"/>
    </row>
    <row r="3" spans="1:10" x14ac:dyDescent="0.25">
      <c r="B3" s="44" t="s">
        <v>2</v>
      </c>
      <c r="C3" s="8"/>
      <c r="D3" s="8"/>
      <c r="E3" s="8"/>
      <c r="I3" s="2"/>
      <c r="J3" s="2"/>
    </row>
    <row r="4" spans="1:10" x14ac:dyDescent="0.25">
      <c r="B4" s="45" t="s">
        <v>3</v>
      </c>
      <c r="C4" s="8"/>
      <c r="D4" s="8"/>
      <c r="E4" s="8"/>
      <c r="I4" s="2"/>
      <c r="J4" s="2"/>
    </row>
    <row r="5" spans="1:10" x14ac:dyDescent="0.25">
      <c r="C5" s="8"/>
      <c r="D5" s="8"/>
      <c r="E5" s="8"/>
      <c r="I5" s="2"/>
      <c r="J5" s="2"/>
    </row>
    <row r="6" spans="1:10" x14ac:dyDescent="0.25">
      <c r="A6" s="1" t="s">
        <v>4</v>
      </c>
      <c r="B6" s="1"/>
    </row>
    <row r="8" spans="1:10" ht="21" x14ac:dyDescent="0.35">
      <c r="A8" s="298" t="s">
        <v>5</v>
      </c>
      <c r="B8" s="298"/>
      <c r="C8" s="298"/>
      <c r="D8" s="298"/>
      <c r="E8" s="298"/>
      <c r="F8" s="298"/>
      <c r="G8" s="298"/>
      <c r="H8" s="298"/>
      <c r="I8" s="298"/>
      <c r="J8" s="298"/>
    </row>
    <row r="9" spans="1:10" x14ac:dyDescent="0.25">
      <c r="A9" s="1" t="s">
        <v>366</v>
      </c>
    </row>
    <row r="10" spans="1:10" ht="15.75" thickBot="1" x14ac:dyDescent="0.3">
      <c r="A10" s="1"/>
    </row>
    <row r="11" spans="1:10" ht="12.75" customHeight="1" thickBot="1" x14ac:dyDescent="0.3">
      <c r="A11" s="76">
        <v>1</v>
      </c>
      <c r="B11" s="76">
        <v>2</v>
      </c>
      <c r="C11" s="76">
        <v>3</v>
      </c>
      <c r="D11" s="76">
        <v>4</v>
      </c>
      <c r="E11" s="76">
        <v>5</v>
      </c>
      <c r="F11" s="76">
        <v>6</v>
      </c>
      <c r="G11" s="76">
        <v>7</v>
      </c>
      <c r="H11" s="76">
        <v>8</v>
      </c>
      <c r="I11" s="76">
        <v>9</v>
      </c>
      <c r="J11" s="76">
        <v>10</v>
      </c>
    </row>
    <row r="12" spans="1:10" ht="71.25" customHeight="1" thickBot="1" x14ac:dyDescent="0.3">
      <c r="A12" s="77" t="s">
        <v>7</v>
      </c>
      <c r="B12" s="77" t="s">
        <v>8</v>
      </c>
      <c r="C12" s="77" t="s">
        <v>9</v>
      </c>
      <c r="D12" s="77" t="s">
        <v>256</v>
      </c>
      <c r="E12" s="77" t="s">
        <v>270</v>
      </c>
      <c r="F12" s="88" t="s">
        <v>257</v>
      </c>
      <c r="G12" s="77" t="s">
        <v>10</v>
      </c>
      <c r="H12" s="77" t="s">
        <v>11</v>
      </c>
      <c r="I12" s="78" t="s">
        <v>12</v>
      </c>
      <c r="J12" s="78" t="s">
        <v>13</v>
      </c>
    </row>
    <row r="13" spans="1:10" ht="30" customHeight="1" x14ac:dyDescent="0.25">
      <c r="A13" s="40" t="s">
        <v>16</v>
      </c>
      <c r="B13" s="90" t="s">
        <v>370</v>
      </c>
      <c r="C13" s="91" t="s">
        <v>17</v>
      </c>
      <c r="D13" s="92">
        <v>25</v>
      </c>
      <c r="E13" s="92">
        <f>D13*3</f>
        <v>75</v>
      </c>
      <c r="F13" s="6"/>
      <c r="G13" s="6"/>
      <c r="H13" s="6"/>
      <c r="I13" s="6"/>
      <c r="J13" s="129"/>
    </row>
    <row r="14" spans="1:10" ht="30" customHeight="1" x14ac:dyDescent="0.25">
      <c r="A14" s="253" t="s">
        <v>18</v>
      </c>
      <c r="B14" s="254" t="s">
        <v>371</v>
      </c>
      <c r="C14" s="255" t="s">
        <v>304</v>
      </c>
      <c r="D14" s="256">
        <v>40</v>
      </c>
      <c r="E14" s="256"/>
      <c r="F14" s="257"/>
      <c r="G14" s="257"/>
      <c r="H14" s="257"/>
      <c r="I14" s="257"/>
      <c r="J14" s="258"/>
    </row>
    <row r="15" spans="1:10" ht="30" customHeight="1" x14ac:dyDescent="0.25">
      <c r="A15" s="253" t="s">
        <v>372</v>
      </c>
      <c r="B15" s="254" t="s">
        <v>373</v>
      </c>
      <c r="C15" s="255" t="s">
        <v>17</v>
      </c>
      <c r="D15" s="256">
        <v>120</v>
      </c>
      <c r="E15" s="256"/>
      <c r="F15" s="257"/>
      <c r="G15" s="257"/>
      <c r="H15" s="257"/>
      <c r="I15" s="257"/>
      <c r="J15" s="258"/>
    </row>
    <row r="16" spans="1:10" ht="30" customHeight="1" x14ac:dyDescent="0.25">
      <c r="A16" s="250"/>
      <c r="B16" s="251"/>
      <c r="C16" s="252"/>
      <c r="D16" s="191"/>
      <c r="E16" s="191"/>
      <c r="F16" s="192"/>
      <c r="G16" s="182"/>
      <c r="H16" s="182"/>
      <c r="I16" s="182"/>
      <c r="J16" s="193"/>
    </row>
    <row r="17" spans="1:10" ht="30" customHeight="1" thickBot="1" x14ac:dyDescent="0.3">
      <c r="A17" s="299" t="s">
        <v>265</v>
      </c>
      <c r="B17" s="300"/>
      <c r="C17" s="300"/>
      <c r="D17" s="301"/>
      <c r="E17" s="131"/>
      <c r="F17" s="41"/>
      <c r="G17" s="299" t="s">
        <v>194</v>
      </c>
      <c r="H17" s="300"/>
      <c r="I17" s="301"/>
      <c r="J17" s="42"/>
    </row>
    <row r="18" spans="1:10" x14ac:dyDescent="0.25">
      <c r="B18" s="1"/>
      <c r="C18" s="8"/>
      <c r="D18" s="8"/>
      <c r="E18" s="8"/>
    </row>
    <row r="19" spans="1:10" x14ac:dyDescent="0.25">
      <c r="I19" s="2"/>
      <c r="J19" s="2"/>
    </row>
    <row r="20" spans="1:10" x14ac:dyDescent="0.25">
      <c r="B20" s="47" t="s">
        <v>21</v>
      </c>
      <c r="C20" s="48">
        <v>0.29166666666666669</v>
      </c>
      <c r="D20" s="45" t="s">
        <v>43</v>
      </c>
      <c r="E20" s="45"/>
      <c r="F20" s="49"/>
      <c r="G20" s="49"/>
    </row>
    <row r="21" spans="1:10" x14ac:dyDescent="0.25">
      <c r="F21" s="49"/>
      <c r="G21" s="49"/>
    </row>
    <row r="22" spans="1:10" x14ac:dyDescent="0.25">
      <c r="B22" t="s">
        <v>23</v>
      </c>
      <c r="C22" s="50"/>
      <c r="D22" s="45"/>
      <c r="E22" s="45"/>
      <c r="F22" s="49"/>
    </row>
    <row r="23" spans="1:10" x14ac:dyDescent="0.25">
      <c r="B23" t="s">
        <v>24</v>
      </c>
      <c r="C23" s="50"/>
      <c r="D23" s="45"/>
      <c r="E23" s="45"/>
      <c r="F23" s="49"/>
    </row>
    <row r="24" spans="1:10" x14ac:dyDescent="0.25">
      <c r="B24" t="s">
        <v>25</v>
      </c>
      <c r="F24" s="49"/>
    </row>
    <row r="25" spans="1:10" x14ac:dyDescent="0.25">
      <c r="B25" s="1"/>
      <c r="C25" s="8"/>
      <c r="D25" s="8"/>
      <c r="E25" s="8"/>
      <c r="I25" s="2"/>
      <c r="J25" s="2"/>
    </row>
    <row r="26" spans="1:10" ht="14.65" customHeight="1" x14ac:dyDescent="0.25">
      <c r="A26" t="s">
        <v>26</v>
      </c>
      <c r="B26" s="1"/>
      <c r="C26" s="8"/>
      <c r="D26" s="8"/>
      <c r="E26" s="8"/>
      <c r="I26" s="2"/>
      <c r="J26" s="2"/>
    </row>
    <row r="27" spans="1:10" x14ac:dyDescent="0.25">
      <c r="A27" t="s">
        <v>27</v>
      </c>
      <c r="B27" s="1"/>
      <c r="C27" s="8"/>
      <c r="D27" s="8"/>
      <c r="E27" s="8"/>
      <c r="I27" s="2"/>
      <c r="J27" s="2"/>
    </row>
    <row r="28" spans="1:10" x14ac:dyDescent="0.25">
      <c r="B28" s="1"/>
      <c r="C28" s="8"/>
      <c r="D28" s="8"/>
      <c r="E28" s="8"/>
      <c r="I28" s="2"/>
      <c r="J28" s="2"/>
    </row>
    <row r="29" spans="1:10" x14ac:dyDescent="0.25">
      <c r="B29" s="1"/>
      <c r="C29" s="8"/>
      <c r="D29" s="8"/>
      <c r="E29" s="8"/>
      <c r="I29" s="2"/>
      <c r="J29" s="2"/>
    </row>
    <row r="30" spans="1:10" x14ac:dyDescent="0.25">
      <c r="A30" s="3" t="s">
        <v>28</v>
      </c>
      <c r="B30" s="3"/>
      <c r="C30" s="7"/>
      <c r="D30" s="7"/>
      <c r="E30" s="7"/>
      <c r="F30" s="7" t="s">
        <v>29</v>
      </c>
      <c r="G30" s="3"/>
      <c r="H30" s="3"/>
      <c r="I30" s="23" t="s">
        <v>30</v>
      </c>
      <c r="J30" s="23"/>
    </row>
    <row r="31" spans="1:10" x14ac:dyDescent="0.25">
      <c r="A31" s="3"/>
      <c r="B31" s="3"/>
      <c r="C31" s="7"/>
      <c r="D31" s="7"/>
      <c r="E31" s="7"/>
      <c r="F31" s="3"/>
      <c r="G31" s="3"/>
      <c r="H31" s="3"/>
      <c r="I31" s="23"/>
      <c r="J31" s="23"/>
    </row>
    <row r="32" spans="1:10" x14ac:dyDescent="0.25">
      <c r="A32" s="3"/>
      <c r="B32" s="3"/>
      <c r="C32" s="7"/>
      <c r="D32" s="7"/>
      <c r="E32" s="7"/>
      <c r="F32" s="3"/>
      <c r="G32" s="3"/>
      <c r="H32" s="3"/>
      <c r="I32" s="23" t="s">
        <v>31</v>
      </c>
      <c r="J32" s="23"/>
    </row>
    <row r="33" spans="9:10" x14ac:dyDescent="0.25">
      <c r="I33" s="2"/>
      <c r="J33" s="2"/>
    </row>
  </sheetData>
  <mergeCells count="3">
    <mergeCell ref="A8:J8"/>
    <mergeCell ref="A17:D17"/>
    <mergeCell ref="G17:I17"/>
  </mergeCells>
  <pageMargins left="0.71" right="0.71" top="0.75000000000000011" bottom="0.75000000000000011" header="0.31" footer="0.31"/>
  <pageSetup paperSize="9" scale="89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3"/>
  <sheetViews>
    <sheetView workbookViewId="0">
      <selection activeCell="D14" sqref="D14"/>
    </sheetView>
  </sheetViews>
  <sheetFormatPr defaultColWidth="8.7109375" defaultRowHeight="15" x14ac:dyDescent="0.25"/>
  <cols>
    <col min="1" max="1" width="5.42578125" customWidth="1"/>
    <col min="2" max="2" width="40" bestFit="1" customWidth="1"/>
    <col min="5" max="5" width="19.140625" customWidth="1"/>
    <col min="6" max="6" width="19.42578125" customWidth="1"/>
    <col min="7" max="7" width="15.140625" customWidth="1"/>
    <col min="8" max="8" width="13.42578125" customWidth="1"/>
    <col min="9" max="9" width="16.42578125" customWidth="1"/>
    <col min="10" max="10" width="23.140625" customWidth="1"/>
    <col min="11" max="11" width="20.7109375" customWidth="1"/>
  </cols>
  <sheetData>
    <row r="1" spans="1:11" x14ac:dyDescent="0.25">
      <c r="A1" s="1" t="s">
        <v>0</v>
      </c>
      <c r="C1" s="8"/>
      <c r="D1" s="8"/>
      <c r="H1" s="2"/>
      <c r="I1" s="2" t="s">
        <v>255</v>
      </c>
    </row>
    <row r="2" spans="1:11" x14ac:dyDescent="0.25">
      <c r="B2" s="44" t="s">
        <v>1</v>
      </c>
      <c r="C2" s="8"/>
      <c r="D2" s="8"/>
      <c r="H2" s="2"/>
      <c r="I2" s="2"/>
    </row>
    <row r="3" spans="1:11" x14ac:dyDescent="0.25">
      <c r="B3" s="44" t="s">
        <v>2</v>
      </c>
      <c r="C3" s="8"/>
      <c r="D3" s="8"/>
      <c r="H3" s="2"/>
      <c r="I3" s="2"/>
    </row>
    <row r="4" spans="1:11" x14ac:dyDescent="0.25">
      <c r="B4" s="45" t="s">
        <v>3</v>
      </c>
      <c r="C4" s="8"/>
      <c r="D4" s="8"/>
      <c r="H4" s="2"/>
      <c r="I4" s="2"/>
    </row>
    <row r="5" spans="1:11" x14ac:dyDescent="0.25">
      <c r="C5" s="8"/>
      <c r="D5" s="8"/>
      <c r="H5" s="2"/>
      <c r="I5" s="2"/>
    </row>
    <row r="6" spans="1:11" x14ac:dyDescent="0.25">
      <c r="A6" s="1" t="s">
        <v>4</v>
      </c>
      <c r="B6" s="1"/>
    </row>
    <row r="8" spans="1:11" ht="21" x14ac:dyDescent="0.35">
      <c r="A8" s="298" t="s">
        <v>5</v>
      </c>
      <c r="B8" s="298"/>
      <c r="C8" s="298"/>
      <c r="D8" s="298"/>
      <c r="E8" s="298"/>
      <c r="F8" s="298"/>
      <c r="G8" s="298"/>
      <c r="H8" s="298"/>
      <c r="I8" s="298"/>
    </row>
    <row r="9" spans="1:11" x14ac:dyDescent="0.25">
      <c r="A9" s="1" t="s">
        <v>266</v>
      </c>
    </row>
    <row r="10" spans="1:11" ht="15.75" thickBot="1" x14ac:dyDescent="0.3">
      <c r="A10" s="1"/>
    </row>
    <row r="11" spans="1:11" ht="12.75" customHeight="1" thickBot="1" x14ac:dyDescent="0.3">
      <c r="A11" s="76">
        <v>1</v>
      </c>
      <c r="B11" s="76">
        <v>2</v>
      </c>
      <c r="C11" s="76">
        <v>3</v>
      </c>
      <c r="D11" s="76">
        <v>4</v>
      </c>
      <c r="E11" s="76">
        <v>6</v>
      </c>
      <c r="F11" s="76">
        <v>7</v>
      </c>
      <c r="G11" s="76">
        <v>8</v>
      </c>
      <c r="H11" s="76">
        <v>9</v>
      </c>
      <c r="I11" s="76">
        <v>10</v>
      </c>
      <c r="J11" s="76">
        <v>11</v>
      </c>
      <c r="K11" s="76">
        <v>12</v>
      </c>
    </row>
    <row r="12" spans="1:11" ht="71.25" customHeight="1" x14ac:dyDescent="0.25">
      <c r="A12" s="81" t="s">
        <v>7</v>
      </c>
      <c r="B12" s="81" t="s">
        <v>8</v>
      </c>
      <c r="C12" s="81" t="s">
        <v>9</v>
      </c>
      <c r="D12" s="81" t="s">
        <v>264</v>
      </c>
      <c r="E12" s="82" t="s">
        <v>257</v>
      </c>
      <c r="F12" s="81" t="s">
        <v>10</v>
      </c>
      <c r="G12" s="81" t="s">
        <v>11</v>
      </c>
      <c r="H12" s="83" t="s">
        <v>12</v>
      </c>
      <c r="I12" s="83" t="s">
        <v>274</v>
      </c>
      <c r="J12" s="81" t="s">
        <v>14</v>
      </c>
      <c r="K12" s="82" t="s">
        <v>15</v>
      </c>
    </row>
    <row r="13" spans="1:11" ht="30" customHeight="1" x14ac:dyDescent="0.25">
      <c r="A13" s="165" t="s">
        <v>16</v>
      </c>
      <c r="B13" s="162" t="s">
        <v>462</v>
      </c>
      <c r="C13" s="160" t="s">
        <v>45</v>
      </c>
      <c r="D13" s="156">
        <v>700</v>
      </c>
      <c r="E13" s="151"/>
      <c r="F13" s="151"/>
      <c r="G13" s="151"/>
      <c r="H13" s="151"/>
      <c r="I13" s="152"/>
      <c r="J13" s="166"/>
      <c r="K13" s="166"/>
    </row>
    <row r="14" spans="1:11" ht="30" customHeight="1" x14ac:dyDescent="0.25">
      <c r="A14" s="174" t="s">
        <v>18</v>
      </c>
      <c r="B14" s="234" t="s">
        <v>463</v>
      </c>
      <c r="C14" s="235" t="s">
        <v>45</v>
      </c>
      <c r="D14" s="178">
        <v>700</v>
      </c>
      <c r="E14" s="172"/>
      <c r="F14" s="172"/>
      <c r="G14" s="172"/>
      <c r="H14" s="172"/>
      <c r="I14" s="176"/>
      <c r="J14" s="190"/>
      <c r="K14" s="190"/>
    </row>
    <row r="15" spans="1:11" ht="30" customHeight="1" x14ac:dyDescent="0.25">
      <c r="A15" s="165" t="s">
        <v>218</v>
      </c>
      <c r="B15" s="162" t="s">
        <v>365</v>
      </c>
      <c r="C15" s="160" t="s">
        <v>45</v>
      </c>
      <c r="D15" s="156">
        <v>350</v>
      </c>
      <c r="E15" s="151"/>
      <c r="F15" s="151"/>
      <c r="G15" s="151"/>
      <c r="H15" s="151"/>
      <c r="I15" s="152"/>
      <c r="J15" s="166"/>
      <c r="K15" s="166"/>
    </row>
    <row r="16" spans="1:11" ht="30" customHeight="1" x14ac:dyDescent="0.25">
      <c r="A16" s="165" t="s">
        <v>219</v>
      </c>
      <c r="B16" s="162" t="s">
        <v>268</v>
      </c>
      <c r="C16" s="160" t="s">
        <v>45</v>
      </c>
      <c r="D16" s="156">
        <v>100</v>
      </c>
      <c r="E16" s="151"/>
      <c r="F16" s="151"/>
      <c r="G16" s="151"/>
      <c r="H16" s="151"/>
      <c r="I16" s="152"/>
      <c r="J16" s="166"/>
      <c r="K16" s="166"/>
    </row>
    <row r="17" spans="1:9" ht="15.75" thickBot="1" x14ac:dyDescent="0.3">
      <c r="A17" s="299" t="s">
        <v>265</v>
      </c>
      <c r="B17" s="300"/>
      <c r="C17" s="300"/>
      <c r="D17" s="301"/>
      <c r="E17" s="41"/>
      <c r="F17" s="299" t="s">
        <v>194</v>
      </c>
      <c r="G17" s="300"/>
      <c r="H17" s="301"/>
      <c r="I17" s="42"/>
    </row>
    <row r="18" spans="1:9" x14ac:dyDescent="0.25">
      <c r="B18" s="1"/>
      <c r="C18" s="8"/>
      <c r="D18" s="8"/>
    </row>
    <row r="19" spans="1:9" x14ac:dyDescent="0.25">
      <c r="H19" s="2"/>
      <c r="I19" s="2"/>
    </row>
    <row r="20" spans="1:9" x14ac:dyDescent="0.25">
      <c r="B20" s="47" t="s">
        <v>21</v>
      </c>
      <c r="C20" s="48">
        <v>0.29166666666666669</v>
      </c>
      <c r="D20" s="45" t="s">
        <v>43</v>
      </c>
      <c r="E20" s="49"/>
      <c r="F20" s="49"/>
    </row>
    <row r="21" spans="1:9" x14ac:dyDescent="0.25">
      <c r="E21" s="49"/>
      <c r="F21" s="49"/>
    </row>
    <row r="22" spans="1:9" x14ac:dyDescent="0.25">
      <c r="B22" t="s">
        <v>23</v>
      </c>
      <c r="C22" s="50"/>
      <c r="D22" s="45"/>
      <c r="E22" s="49"/>
    </row>
    <row r="23" spans="1:9" x14ac:dyDescent="0.25">
      <c r="B23" t="s">
        <v>24</v>
      </c>
      <c r="C23" s="50"/>
      <c r="D23" s="45"/>
      <c r="E23" s="49"/>
    </row>
    <row r="24" spans="1:9" x14ac:dyDescent="0.25">
      <c r="B24" t="s">
        <v>25</v>
      </c>
      <c r="E24" s="49"/>
    </row>
    <row r="25" spans="1:9" ht="14.65" customHeight="1" x14ac:dyDescent="0.25">
      <c r="B25" s="1"/>
      <c r="C25" s="8"/>
      <c r="D25" s="8"/>
      <c r="H25" s="2"/>
      <c r="I25" s="2"/>
    </row>
    <row r="26" spans="1:9" x14ac:dyDescent="0.25">
      <c r="A26" t="s">
        <v>26</v>
      </c>
      <c r="B26" s="1"/>
      <c r="C26" s="8"/>
      <c r="D26" s="8"/>
      <c r="H26" s="2"/>
      <c r="I26" s="2"/>
    </row>
    <row r="27" spans="1:9" x14ac:dyDescent="0.25">
      <c r="A27" t="s">
        <v>27</v>
      </c>
      <c r="B27" s="1"/>
      <c r="C27" s="8"/>
      <c r="D27" s="8"/>
      <c r="H27" s="2"/>
      <c r="I27" s="2"/>
    </row>
    <row r="28" spans="1:9" x14ac:dyDescent="0.25">
      <c r="B28" s="1"/>
      <c r="C28" s="8"/>
      <c r="D28" s="8"/>
      <c r="H28" s="2"/>
      <c r="I28" s="2"/>
    </row>
    <row r="29" spans="1:9" x14ac:dyDescent="0.25">
      <c r="B29" s="1"/>
      <c r="C29" s="8"/>
      <c r="D29" s="8"/>
      <c r="H29" s="2"/>
      <c r="I29" s="2"/>
    </row>
    <row r="30" spans="1:9" x14ac:dyDescent="0.25">
      <c r="A30" s="3" t="s">
        <v>28</v>
      </c>
      <c r="B30" s="3"/>
      <c r="C30" s="7"/>
      <c r="D30" s="7"/>
      <c r="E30" s="7" t="s">
        <v>29</v>
      </c>
      <c r="F30" s="3"/>
      <c r="G30" s="3"/>
      <c r="H30" s="23" t="s">
        <v>30</v>
      </c>
      <c r="I30" s="23"/>
    </row>
    <row r="31" spans="1:9" x14ac:dyDescent="0.25">
      <c r="A31" s="3"/>
      <c r="B31" s="3"/>
      <c r="C31" s="7"/>
      <c r="D31" s="7"/>
      <c r="E31" s="3"/>
      <c r="F31" s="3"/>
      <c r="G31" s="3"/>
      <c r="H31" s="23"/>
      <c r="I31" s="23"/>
    </row>
    <row r="32" spans="1:9" x14ac:dyDescent="0.25">
      <c r="A32" s="3"/>
      <c r="B32" s="3"/>
      <c r="C32" s="7"/>
      <c r="D32" s="7"/>
      <c r="E32" s="3"/>
      <c r="F32" s="3"/>
      <c r="G32" s="3"/>
      <c r="H32" s="23" t="s">
        <v>31</v>
      </c>
      <c r="I32" s="23"/>
    </row>
    <row r="33" spans="8:9" x14ac:dyDescent="0.25">
      <c r="H33" s="2"/>
      <c r="I33" s="2"/>
    </row>
  </sheetData>
  <mergeCells count="3">
    <mergeCell ref="A8:I8"/>
    <mergeCell ref="A17:D17"/>
    <mergeCell ref="F17:H17"/>
  </mergeCells>
  <pageMargins left="0.71" right="0.71" top="0.75000000000000011" bottom="0.75000000000000011" header="0.31" footer="0.31"/>
  <pageSetup paperSize="9" scale="68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workbookViewId="0">
      <selection activeCell="D13" sqref="D13"/>
    </sheetView>
  </sheetViews>
  <sheetFormatPr defaultRowHeight="15" x14ac:dyDescent="0.25"/>
  <cols>
    <col min="1" max="1" width="7.28515625" customWidth="1"/>
    <col min="2" max="2" width="37.28515625" customWidth="1"/>
  </cols>
  <sheetData>
    <row r="1" spans="1:11" x14ac:dyDescent="0.25">
      <c r="A1" s="1" t="s">
        <v>0</v>
      </c>
      <c r="C1" s="8"/>
      <c r="D1" s="8"/>
      <c r="H1" s="2"/>
      <c r="I1" s="2" t="s">
        <v>255</v>
      </c>
    </row>
    <row r="2" spans="1:11" x14ac:dyDescent="0.25">
      <c r="B2" s="44" t="s">
        <v>1</v>
      </c>
      <c r="C2" s="8"/>
      <c r="D2" s="8"/>
      <c r="H2" s="2"/>
      <c r="I2" s="2"/>
    </row>
    <row r="3" spans="1:11" x14ac:dyDescent="0.25">
      <c r="B3" s="44" t="s">
        <v>2</v>
      </c>
      <c r="C3" s="8"/>
      <c r="D3" s="8"/>
      <c r="H3" s="2"/>
      <c r="I3" s="2"/>
    </row>
    <row r="4" spans="1:11" x14ac:dyDescent="0.25">
      <c r="B4" s="45" t="s">
        <v>3</v>
      </c>
      <c r="C4" s="8"/>
      <c r="D4" s="8"/>
      <c r="H4" s="2"/>
      <c r="I4" s="2"/>
    </row>
    <row r="5" spans="1:11" x14ac:dyDescent="0.25">
      <c r="C5" s="8"/>
      <c r="D5" s="8"/>
      <c r="H5" s="2"/>
      <c r="I5" s="2"/>
    </row>
    <row r="6" spans="1:11" x14ac:dyDescent="0.25">
      <c r="A6" s="1" t="s">
        <v>4</v>
      </c>
      <c r="B6" s="1"/>
    </row>
    <row r="8" spans="1:11" ht="21" x14ac:dyDescent="0.35">
      <c r="A8" s="298" t="s">
        <v>5</v>
      </c>
      <c r="B8" s="298"/>
      <c r="C8" s="298"/>
      <c r="D8" s="298"/>
      <c r="E8" s="298"/>
      <c r="F8" s="298"/>
      <c r="G8" s="298"/>
      <c r="H8" s="298"/>
      <c r="I8" s="298"/>
    </row>
    <row r="9" spans="1:11" x14ac:dyDescent="0.25">
      <c r="A9" s="1" t="s">
        <v>374</v>
      </c>
    </row>
    <row r="10" spans="1:11" ht="15.75" thickBot="1" x14ac:dyDescent="0.3">
      <c r="A10" s="1"/>
    </row>
    <row r="11" spans="1:11" ht="15.75" thickBot="1" x14ac:dyDescent="0.3">
      <c r="A11" s="76">
        <v>1</v>
      </c>
      <c r="B11" s="76">
        <v>2</v>
      </c>
      <c r="C11" s="76">
        <v>3</v>
      </c>
      <c r="D11" s="76">
        <v>4</v>
      </c>
      <c r="E11" s="76">
        <v>6</v>
      </c>
      <c r="F11" s="76">
        <v>7</v>
      </c>
      <c r="G11" s="76">
        <v>8</v>
      </c>
      <c r="H11" s="76">
        <v>9</v>
      </c>
      <c r="I11" s="76">
        <v>10</v>
      </c>
      <c r="J11" s="76">
        <v>11</v>
      </c>
      <c r="K11" s="76">
        <v>12</v>
      </c>
    </row>
    <row r="12" spans="1:11" ht="67.5" x14ac:dyDescent="0.25">
      <c r="A12" s="81" t="s">
        <v>7</v>
      </c>
      <c r="B12" s="81" t="s">
        <v>8</v>
      </c>
      <c r="C12" s="81" t="s">
        <v>9</v>
      </c>
      <c r="D12" s="81" t="s">
        <v>264</v>
      </c>
      <c r="E12" s="82" t="s">
        <v>257</v>
      </c>
      <c r="F12" s="81" t="s">
        <v>10</v>
      </c>
      <c r="G12" s="81" t="s">
        <v>11</v>
      </c>
      <c r="H12" s="83" t="s">
        <v>12</v>
      </c>
      <c r="I12" s="83" t="s">
        <v>274</v>
      </c>
      <c r="J12" s="81" t="s">
        <v>14</v>
      </c>
      <c r="K12" s="82" t="s">
        <v>15</v>
      </c>
    </row>
    <row r="13" spans="1:11" ht="30.75" customHeight="1" x14ac:dyDescent="0.25">
      <c r="A13" s="165" t="s">
        <v>16</v>
      </c>
      <c r="B13" s="162" t="s">
        <v>464</v>
      </c>
      <c r="C13" s="160" t="s">
        <v>45</v>
      </c>
      <c r="D13" s="156">
        <v>700</v>
      </c>
      <c r="E13" s="151"/>
      <c r="F13" s="151"/>
      <c r="G13" s="151"/>
      <c r="H13" s="151"/>
      <c r="I13" s="152"/>
      <c r="J13" s="166"/>
      <c r="K13" s="166"/>
    </row>
    <row r="14" spans="1:11" ht="15.75" thickBot="1" x14ac:dyDescent="0.3">
      <c r="A14" s="299" t="s">
        <v>265</v>
      </c>
      <c r="B14" s="300"/>
      <c r="C14" s="300"/>
      <c r="D14" s="301"/>
      <c r="E14" s="41"/>
      <c r="F14" s="299" t="s">
        <v>194</v>
      </c>
      <c r="G14" s="300"/>
      <c r="H14" s="301"/>
      <c r="I14" s="42"/>
    </row>
    <row r="15" spans="1:11" x14ac:dyDescent="0.25">
      <c r="B15" s="1"/>
      <c r="C15" s="8"/>
      <c r="D15" s="8"/>
    </row>
    <row r="16" spans="1:11" x14ac:dyDescent="0.25">
      <c r="H16" s="2"/>
      <c r="I16" s="2"/>
    </row>
    <row r="17" spans="1:9" x14ac:dyDescent="0.25">
      <c r="B17" s="47" t="s">
        <v>21</v>
      </c>
      <c r="C17" s="48">
        <v>0.29166666666666669</v>
      </c>
      <c r="D17" s="45" t="s">
        <v>43</v>
      </c>
      <c r="E17" s="49"/>
      <c r="F17" s="49"/>
    </row>
    <row r="18" spans="1:9" x14ac:dyDescent="0.25">
      <c r="E18" s="49"/>
      <c r="F18" s="49"/>
    </row>
    <row r="19" spans="1:9" x14ac:dyDescent="0.25">
      <c r="B19" t="s">
        <v>23</v>
      </c>
      <c r="C19" s="50"/>
      <c r="D19" s="45"/>
      <c r="E19" s="49"/>
    </row>
    <row r="20" spans="1:9" x14ac:dyDescent="0.25">
      <c r="B20" t="s">
        <v>24</v>
      </c>
      <c r="C20" s="50"/>
      <c r="D20" s="45"/>
      <c r="E20" s="49"/>
    </row>
    <row r="21" spans="1:9" x14ac:dyDescent="0.25">
      <c r="B21" t="s">
        <v>25</v>
      </c>
      <c r="E21" s="49"/>
    </row>
    <row r="22" spans="1:9" x14ac:dyDescent="0.25">
      <c r="B22" s="1"/>
      <c r="C22" s="8"/>
      <c r="D22" s="8"/>
      <c r="H22" s="2"/>
      <c r="I22" s="2"/>
    </row>
    <row r="23" spans="1:9" x14ac:dyDescent="0.25">
      <c r="A23" t="s">
        <v>26</v>
      </c>
      <c r="B23" s="1"/>
      <c r="C23" s="8"/>
      <c r="D23" s="8"/>
      <c r="H23" s="2"/>
      <c r="I23" s="2"/>
    </row>
    <row r="24" spans="1:9" x14ac:dyDescent="0.25">
      <c r="A24" t="s">
        <v>27</v>
      </c>
      <c r="B24" s="1"/>
      <c r="C24" s="8"/>
      <c r="D24" s="8"/>
      <c r="H24" s="2"/>
      <c r="I24" s="2"/>
    </row>
    <row r="25" spans="1:9" x14ac:dyDescent="0.25">
      <c r="B25" s="1"/>
      <c r="C25" s="8"/>
      <c r="D25" s="8"/>
      <c r="H25" s="2"/>
      <c r="I25" s="2"/>
    </row>
    <row r="26" spans="1:9" x14ac:dyDescent="0.25">
      <c r="B26" s="1"/>
      <c r="C26" s="8"/>
      <c r="D26" s="8"/>
      <c r="H26" s="2"/>
      <c r="I26" s="2"/>
    </row>
    <row r="27" spans="1:9" x14ac:dyDescent="0.25">
      <c r="A27" s="3" t="s">
        <v>28</v>
      </c>
      <c r="B27" s="3"/>
      <c r="C27" s="7"/>
      <c r="D27" s="7"/>
      <c r="E27" s="7" t="s">
        <v>29</v>
      </c>
      <c r="F27" s="3"/>
      <c r="G27" s="3"/>
      <c r="H27" s="23" t="s">
        <v>30</v>
      </c>
      <c r="I27" s="23"/>
    </row>
    <row r="28" spans="1:9" x14ac:dyDescent="0.25">
      <c r="A28" s="3"/>
      <c r="B28" s="3"/>
      <c r="C28" s="7"/>
      <c r="D28" s="7"/>
      <c r="E28" s="3"/>
      <c r="F28" s="3"/>
      <c r="G28" s="3"/>
      <c r="H28" s="23"/>
      <c r="I28" s="23"/>
    </row>
  </sheetData>
  <mergeCells count="3">
    <mergeCell ref="A8:I8"/>
    <mergeCell ref="A14:D14"/>
    <mergeCell ref="F14:H14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421C1E376FFFE4A8BE9E36DCD299B83" ma:contentTypeVersion="40" ma:contentTypeDescription="Ustvari nov dokument." ma:contentTypeScope="" ma:versionID="05b964c8eeb1b63ec392a8b825e5b3db">
  <xsd:schema xmlns:xsd="http://www.w3.org/2001/XMLSchema" xmlns:xs="http://www.w3.org/2001/XMLSchema" xmlns:p="http://schemas.microsoft.com/office/2006/metadata/properties" xmlns:ns3="92c5c5fb-54de-4354-905f-aa3f96554881" xmlns:ns4="6ba240ee-2d0a-4285-b2a5-e2fdb0d054fc" targetNamespace="http://schemas.microsoft.com/office/2006/metadata/properties" ma:root="true" ma:fieldsID="6761d13f7935687024f9c1f0b1cb4b79" ns3:_="" ns4:_="">
    <xsd:import namespace="92c5c5fb-54de-4354-905f-aa3f96554881"/>
    <xsd:import namespace="6ba240ee-2d0a-4285-b2a5-e2fdb0d054f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NotebookType" minOccurs="0"/>
                <xsd:element ref="ns4:FolderType" minOccurs="0"/>
                <xsd:element ref="ns4:Owner" minOccurs="0"/>
                <xsd:element ref="ns4:DefaultSectionNames" minOccurs="0"/>
                <xsd:element ref="ns4:CultureName" minOccurs="0"/>
                <xsd:element ref="ns4:AppVersion" minOccurs="0"/>
                <xsd:element ref="ns4:Leaders" minOccurs="0"/>
                <xsd:element ref="ns4:Members" minOccurs="0"/>
                <xsd:element ref="ns4:Member_Groups" minOccurs="0"/>
                <xsd:element ref="ns4:Invited_Leaders" minOccurs="0"/>
                <xsd:element ref="ns4:Invited_Members" minOccurs="0"/>
                <xsd:element ref="ns4:Self_Registration_Enabled" minOccurs="0"/>
                <xsd:element ref="ns4:Has_Leaders_Only_SectionGroup" minOccurs="0"/>
                <xsd:element ref="ns4:Is_Collaboration_Space_Locked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DateTaken" minOccurs="0"/>
                <xsd:element ref="ns4:MediaServiceOCR" minOccurs="0"/>
                <xsd:element ref="ns4:MediaServiceLocation" minOccurs="0"/>
                <xsd:element ref="ns4:MediaServiceGenerationTime" minOccurs="0"/>
                <xsd:element ref="ns4:MediaServiceEventHashCode" minOccurs="0"/>
                <xsd:element ref="ns4:TeamsChannelId" minOccurs="0"/>
                <xsd:element ref="ns4:Math_Settings" minOccurs="0"/>
                <xsd:element ref="ns4:Templates" minOccurs="0"/>
                <xsd:element ref="ns4:Teachers" minOccurs="0"/>
                <xsd:element ref="ns4:Students" minOccurs="0"/>
                <xsd:element ref="ns4:Student_Groups" minOccurs="0"/>
                <xsd:element ref="ns4:Distribution_Groups" minOccurs="0"/>
                <xsd:element ref="ns4:LMS_Mappings" minOccurs="0"/>
                <xsd:element ref="ns4:Invited_Teachers" minOccurs="0"/>
                <xsd:element ref="ns4:Invited_Students" minOccurs="0"/>
                <xsd:element ref="ns4:Has_Teacher_Only_SectionGroup" minOccurs="0"/>
                <xsd:element ref="ns4:IsNotebookLocked" minOccurs="0"/>
                <xsd:element ref="ns4:MediaServiceAutoKeyPoints" minOccurs="0"/>
                <xsd:element ref="ns4:MediaServiceKeyPoints" minOccurs="0"/>
                <xsd:element ref="ns4:Teams_Channel_Section_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c5c5fb-54de-4354-905f-aa3f9655488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V skupni rabi z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V skupni rabi s podrobnostmi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Razprševanje namiga za skupno rabo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a240ee-2d0a-4285-b2a5-e2fdb0d054fc" elementFormDefault="qualified">
    <xsd:import namespace="http://schemas.microsoft.com/office/2006/documentManagement/types"/>
    <xsd:import namespace="http://schemas.microsoft.com/office/infopath/2007/PartnerControls"/>
    <xsd:element name="NotebookType" ma:index="11" nillable="true" ma:displayName="Notebook Type" ma:internalName="NotebookType">
      <xsd:simpleType>
        <xsd:restriction base="dms:Text"/>
      </xsd:simpleType>
    </xsd:element>
    <xsd:element name="FolderType" ma:index="12" nillable="true" ma:displayName="Folder Type" ma:internalName="FolderType">
      <xsd:simpleType>
        <xsd:restriction base="dms:Text"/>
      </xsd:simpleType>
    </xsd:element>
    <xsd:element name="Owner" ma:index="13" nillable="true" ma:displayName="Owner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efaultSectionNames" ma:index="14" nillable="true" ma:displayName="Default Section Names" ma:internalName="DefaultSectionNames">
      <xsd:simpleType>
        <xsd:restriction base="dms:Note">
          <xsd:maxLength value="255"/>
        </xsd:restriction>
      </xsd:simpleType>
    </xsd:element>
    <xsd:element name="CultureName" ma:index="15" nillable="true" ma:displayName="Culture Name" ma:internalName="CultureName">
      <xsd:simpleType>
        <xsd:restriction base="dms:Text"/>
      </xsd:simpleType>
    </xsd:element>
    <xsd:element name="AppVersion" ma:index="16" nillable="true" ma:displayName="App Version" ma:internalName="AppVersion">
      <xsd:simpleType>
        <xsd:restriction base="dms:Text"/>
      </xsd:simpleType>
    </xsd:element>
    <xsd:element name="Leaders" ma:index="17" nillable="true" ma:displayName="Leaders" ma:internalName="Leader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mbers" ma:index="18" nillable="true" ma:displayName="Members" ma:internalName="Member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mber_Groups" ma:index="19" nillable="true" ma:displayName="Member Groups" ma:internalName="Member_Group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nvited_Leaders" ma:index="20" nillable="true" ma:displayName="Invited Leaders" ma:internalName="Invited_Leaders">
      <xsd:simpleType>
        <xsd:restriction base="dms:Note">
          <xsd:maxLength value="255"/>
        </xsd:restriction>
      </xsd:simpleType>
    </xsd:element>
    <xsd:element name="Invited_Members" ma:index="21" nillable="true" ma:displayName="Invited Members" ma:internalName="Invited_Members">
      <xsd:simpleType>
        <xsd:restriction base="dms:Note">
          <xsd:maxLength value="255"/>
        </xsd:restriction>
      </xsd:simpleType>
    </xsd:element>
    <xsd:element name="Self_Registration_Enabled" ma:index="22" nillable="true" ma:displayName="Self Registration Enabled" ma:internalName="Self_Registration_Enabled">
      <xsd:simpleType>
        <xsd:restriction base="dms:Boolean"/>
      </xsd:simpleType>
    </xsd:element>
    <xsd:element name="Has_Leaders_Only_SectionGroup" ma:index="23" nillable="true" ma:displayName="Has Leaders Only SectionGroup" ma:internalName="Has_Leaders_Only_SectionGroup">
      <xsd:simpleType>
        <xsd:restriction base="dms:Boolean"/>
      </xsd:simpleType>
    </xsd:element>
    <xsd:element name="Is_Collaboration_Space_Locked" ma:index="24" nillable="true" ma:displayName="Is Collaboration Space Locked" ma:internalName="Is_Collaboration_Space_Locked">
      <xsd:simpleType>
        <xsd:restriction base="dms:Boolean"/>
      </xsd:simpleType>
    </xsd:element>
    <xsd:element name="MediaServiceMetadata" ma:index="2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2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27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28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OCR" ma:index="29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30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3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2" nillable="true" ma:displayName="MediaServiceEventHashCode" ma:hidden="true" ma:internalName="MediaServiceEventHashCode" ma:readOnly="true">
      <xsd:simpleType>
        <xsd:restriction base="dms:Text"/>
      </xsd:simpleType>
    </xsd:element>
    <xsd:element name="TeamsChannelId" ma:index="33" nillable="true" ma:displayName="Teams Channel Id" ma:internalName="TeamsChannelId">
      <xsd:simpleType>
        <xsd:restriction base="dms:Text"/>
      </xsd:simpleType>
    </xsd:element>
    <xsd:element name="Math_Settings" ma:index="34" nillable="true" ma:displayName="Math Settings" ma:internalName="Math_Settings">
      <xsd:simpleType>
        <xsd:restriction base="dms:Text"/>
      </xsd:simpleType>
    </xsd:element>
    <xsd:element name="Templates" ma:index="35" nillable="true" ma:displayName="Templates" ma:internalName="Templates">
      <xsd:simpleType>
        <xsd:restriction base="dms:Note">
          <xsd:maxLength value="255"/>
        </xsd:restriction>
      </xsd:simpleType>
    </xsd:element>
    <xsd:element name="Teachers" ma:index="36" nillable="true" ma:displayName="Teachers" ma:internalName="Teacher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tudents" ma:index="37" nillable="true" ma:displayName="Students" ma:internalName="Student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tudent_Groups" ma:index="38" nillable="true" ma:displayName="Student Groups" ma:internalName="Student_Group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istribution_Groups" ma:index="39" nillable="true" ma:displayName="Distribution Groups" ma:internalName="Distribution_Groups">
      <xsd:simpleType>
        <xsd:restriction base="dms:Note">
          <xsd:maxLength value="255"/>
        </xsd:restriction>
      </xsd:simpleType>
    </xsd:element>
    <xsd:element name="LMS_Mappings" ma:index="40" nillable="true" ma:displayName="LMS Mappings" ma:internalName="LMS_Mappings">
      <xsd:simpleType>
        <xsd:restriction base="dms:Note">
          <xsd:maxLength value="255"/>
        </xsd:restriction>
      </xsd:simpleType>
    </xsd:element>
    <xsd:element name="Invited_Teachers" ma:index="41" nillable="true" ma:displayName="Invited Teachers" ma:internalName="Invited_Teachers">
      <xsd:simpleType>
        <xsd:restriction base="dms:Note">
          <xsd:maxLength value="255"/>
        </xsd:restriction>
      </xsd:simpleType>
    </xsd:element>
    <xsd:element name="Invited_Students" ma:index="42" nillable="true" ma:displayName="Invited Students" ma:internalName="Invited_Students">
      <xsd:simpleType>
        <xsd:restriction base="dms:Note">
          <xsd:maxLength value="255"/>
        </xsd:restriction>
      </xsd:simpleType>
    </xsd:element>
    <xsd:element name="Has_Teacher_Only_SectionGroup" ma:index="43" nillable="true" ma:displayName="Has Teacher Only SectionGroup" ma:internalName="Has_Teacher_Only_SectionGroup">
      <xsd:simpleType>
        <xsd:restriction base="dms:Boolean"/>
      </xsd:simpleType>
    </xsd:element>
    <xsd:element name="IsNotebookLocked" ma:index="44" nillable="true" ma:displayName="Is Notebook Locked" ma:internalName="IsNotebookLocked">
      <xsd:simpleType>
        <xsd:restriction base="dms:Boolean"/>
      </xsd:simpleType>
    </xsd:element>
    <xsd:element name="MediaServiceAutoKeyPoints" ma:index="4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4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Teams_Channel_Section_Location" ma:index="47" nillable="true" ma:displayName="Teams Channel Section Location" ma:internalName="Teams_Channel_Section_Location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olderType xmlns="6ba240ee-2d0a-4285-b2a5-e2fdb0d054fc" xsi:nil="true"/>
    <Teachers xmlns="6ba240ee-2d0a-4285-b2a5-e2fdb0d054fc">
      <UserInfo>
        <DisplayName/>
        <AccountId xsi:nil="true"/>
        <AccountType/>
      </UserInfo>
    </Teachers>
    <DefaultSectionNames xmlns="6ba240ee-2d0a-4285-b2a5-e2fdb0d054fc" xsi:nil="true"/>
    <Is_Collaboration_Space_Locked xmlns="6ba240ee-2d0a-4285-b2a5-e2fdb0d054fc" xsi:nil="true"/>
    <Members xmlns="6ba240ee-2d0a-4285-b2a5-e2fdb0d054fc">
      <UserInfo>
        <DisplayName/>
        <AccountId xsi:nil="true"/>
        <AccountType/>
      </UserInfo>
    </Members>
    <Has_Leaders_Only_SectionGroup xmlns="6ba240ee-2d0a-4285-b2a5-e2fdb0d054fc" xsi:nil="true"/>
    <NotebookType xmlns="6ba240ee-2d0a-4285-b2a5-e2fdb0d054fc" xsi:nil="true"/>
    <Leaders xmlns="6ba240ee-2d0a-4285-b2a5-e2fdb0d054fc">
      <UserInfo>
        <DisplayName/>
        <AccountId xsi:nil="true"/>
        <AccountType/>
      </UserInfo>
    </Leaders>
    <Teams_Channel_Section_Location xmlns="6ba240ee-2d0a-4285-b2a5-e2fdb0d054fc" xsi:nil="true"/>
    <Owner xmlns="6ba240ee-2d0a-4285-b2a5-e2fdb0d054fc">
      <UserInfo>
        <DisplayName/>
        <AccountId xsi:nil="true"/>
        <AccountType/>
      </UserInfo>
    </Owner>
    <CultureName xmlns="6ba240ee-2d0a-4285-b2a5-e2fdb0d054fc" xsi:nil="true"/>
    <Distribution_Groups xmlns="6ba240ee-2d0a-4285-b2a5-e2fdb0d054fc" xsi:nil="true"/>
    <TeamsChannelId xmlns="6ba240ee-2d0a-4285-b2a5-e2fdb0d054fc" xsi:nil="true"/>
    <Invited_Teachers xmlns="6ba240ee-2d0a-4285-b2a5-e2fdb0d054fc" xsi:nil="true"/>
    <Invited_Students xmlns="6ba240ee-2d0a-4285-b2a5-e2fdb0d054fc" xsi:nil="true"/>
    <IsNotebookLocked xmlns="6ba240ee-2d0a-4285-b2a5-e2fdb0d054fc" xsi:nil="true"/>
    <Invited_Members xmlns="6ba240ee-2d0a-4285-b2a5-e2fdb0d054fc" xsi:nil="true"/>
    <Math_Settings xmlns="6ba240ee-2d0a-4285-b2a5-e2fdb0d054fc" xsi:nil="true"/>
    <Templates xmlns="6ba240ee-2d0a-4285-b2a5-e2fdb0d054fc" xsi:nil="true"/>
    <Students xmlns="6ba240ee-2d0a-4285-b2a5-e2fdb0d054fc">
      <UserInfo>
        <DisplayName/>
        <AccountId xsi:nil="true"/>
        <AccountType/>
      </UserInfo>
    </Students>
    <Student_Groups xmlns="6ba240ee-2d0a-4285-b2a5-e2fdb0d054fc">
      <UserInfo>
        <DisplayName/>
        <AccountId xsi:nil="true"/>
        <AccountType/>
      </UserInfo>
    </Student_Groups>
    <AppVersion xmlns="6ba240ee-2d0a-4285-b2a5-e2fdb0d054fc" xsi:nil="true"/>
    <Invited_Leaders xmlns="6ba240ee-2d0a-4285-b2a5-e2fdb0d054fc" xsi:nil="true"/>
    <Member_Groups xmlns="6ba240ee-2d0a-4285-b2a5-e2fdb0d054fc">
      <UserInfo>
        <DisplayName/>
        <AccountId xsi:nil="true"/>
        <AccountType/>
      </UserInfo>
    </Member_Groups>
    <Self_Registration_Enabled xmlns="6ba240ee-2d0a-4285-b2a5-e2fdb0d054fc" xsi:nil="true"/>
    <Has_Teacher_Only_SectionGroup xmlns="6ba240ee-2d0a-4285-b2a5-e2fdb0d054fc" xsi:nil="true"/>
    <LMS_Mappings xmlns="6ba240ee-2d0a-4285-b2a5-e2fdb0d054f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9878CAD-4427-4E50-B74F-349E1364F6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c5c5fb-54de-4354-905f-aa3f96554881"/>
    <ds:schemaRef ds:uri="6ba240ee-2d0a-4285-b2a5-e2fdb0d054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52D3618-CCA8-456D-BCA1-2D4C3CA90A39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92c5c5fb-54de-4354-905f-aa3f96554881"/>
    <ds:schemaRef ds:uri="http://purl.org/dc/terms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6ba240ee-2d0a-4285-b2a5-e2fdb0d054fc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2B7897F-7CCF-488C-9948-ED510992CF5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16</vt:i4>
      </vt:variant>
      <vt:variant>
        <vt:lpstr>Imenovani obsegi</vt:lpstr>
      </vt:variant>
      <vt:variant>
        <vt:i4>14</vt:i4>
      </vt:variant>
    </vt:vector>
  </HeadingPairs>
  <TitlesOfParts>
    <vt:vector size="30" baseType="lpstr">
      <vt:lpstr>1.Zamrznjene ribe</vt:lpstr>
      <vt:lpstr>2. Perutninsko meso in izdelki</vt:lpstr>
      <vt:lpstr>3. Zamrznjeno sadje</vt:lpstr>
      <vt:lpstr>4. Jajca</vt:lpstr>
      <vt:lpstr>5.Zamrznjeni izdelki iz testa</vt:lpstr>
      <vt:lpstr>6. Kruh </vt:lpstr>
      <vt:lpstr>7. Pekovski izdelki</vt:lpstr>
      <vt:lpstr>8. Slaščičarsko drobno pecivo</vt:lpstr>
      <vt:lpstr>9. Meso in mesni izdelki</vt:lpstr>
      <vt:lpstr>10. Sveže sadje in zelenjava</vt:lpstr>
      <vt:lpstr>11. Kisle vrtnine</vt:lpstr>
      <vt:lpstr>12. Splošno</vt:lpstr>
      <vt:lpstr>13. Mleko</vt:lpstr>
      <vt:lpstr>14. EKO meso</vt:lpstr>
      <vt:lpstr>15. Sladoled</vt:lpstr>
      <vt:lpstr>16. EKO mlečni izdelki</vt:lpstr>
      <vt:lpstr>'10. Sveže sadje in zelenjava'!Področje_tiskanja</vt:lpstr>
      <vt:lpstr>'11. Kisle vrtnine'!Področje_tiskanja</vt:lpstr>
      <vt:lpstr>'12. Splošno'!Področje_tiskanja</vt:lpstr>
      <vt:lpstr>'13. Mleko'!Področje_tiskanja</vt:lpstr>
      <vt:lpstr>'14. EKO meso'!Področje_tiskanja</vt:lpstr>
      <vt:lpstr>'15. Sladoled'!Področje_tiskanja</vt:lpstr>
      <vt:lpstr>'2. Perutninsko meso in izdelki'!Področje_tiskanja</vt:lpstr>
      <vt:lpstr>'3. Zamrznjeno sadje'!Področje_tiskanja</vt:lpstr>
      <vt:lpstr>'4. Jajca'!Področje_tiskanja</vt:lpstr>
      <vt:lpstr>'5.Zamrznjeni izdelki iz testa'!Področje_tiskanja</vt:lpstr>
      <vt:lpstr>'6. Kruh '!Področje_tiskanja</vt:lpstr>
      <vt:lpstr>'7. Pekovski izdelki'!Področje_tiskanja</vt:lpstr>
      <vt:lpstr>'8. Slaščičarsko drobno pecivo'!Področje_tiskanja</vt:lpstr>
      <vt:lpstr>'9. Meso in mesni izdelki'!Področje_tiskanja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Uporabnik</dc:creator>
  <cp:keywords/>
  <dc:description/>
  <cp:lastModifiedBy>TAJNIŠTVO</cp:lastModifiedBy>
  <cp:revision/>
  <cp:lastPrinted>2024-06-05T10:11:18Z</cp:lastPrinted>
  <dcterms:created xsi:type="dcterms:W3CDTF">2011-08-31T07:05:12Z</dcterms:created>
  <dcterms:modified xsi:type="dcterms:W3CDTF">2024-06-11T08:24:09Z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0x010100B421C1E376FFFE4A8BE9E36DCD299B83</vt:lpwstr>
  </property>
</Properties>
</file>